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wid_000\Desktop\PHD COURSEWORK\MY PHD\COVID 19\"/>
    </mc:Choice>
  </mc:AlternateContent>
  <bookViews>
    <workbookView xWindow="0" yWindow="0" windowWidth="16725" windowHeight="7620" activeTab="6"/>
  </bookViews>
  <sheets>
    <sheet name="Sheet1" sheetId="1" r:id="rId1"/>
    <sheet name="Sheet2" sheetId="2" r:id="rId2"/>
    <sheet name="Sheet6" sheetId="6" r:id="rId3"/>
    <sheet name="Sheet3" sheetId="3" r:id="rId4"/>
    <sheet name="Sheet4" sheetId="4" r:id="rId5"/>
    <sheet name="Sheet5" sheetId="5" r:id="rId6"/>
    <sheet name="Sheet7" sheetId="7" r:id="rId7"/>
  </sheets>
  <definedNames>
    <definedName name="_xlchart.v1.0" hidden="1">Sheet7!$I$6:$I$13</definedName>
    <definedName name="_xlchart.v1.1" hidden="1">Sheet7!$J$6:$J$13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3" l="1"/>
</calcChain>
</file>

<file path=xl/sharedStrings.xml><?xml version="1.0" encoding="utf-8"?>
<sst xmlns="http://schemas.openxmlformats.org/spreadsheetml/2006/main" count="554" uniqueCount="344">
  <si>
    <t>LIST OF REGISTERED INSURANCE COMPANIES IN GHANA</t>
  </si>
  <si>
    <t>REGISTERED NON-LIFE INSURANCE COMPANIES</t>
  </si>
  <si>
    <t>REGISTERED LIFE INSURANCE COMPANIES</t>
  </si>
  <si>
    <t>REGISTERED REINSURANCE COMPANIES</t>
  </si>
  <si>
    <t>REGISTERED INSURANCE BROKING COMPANIES</t>
  </si>
  <si>
    <t>LOSS ADJUSTER FIRMS</t>
  </si>
  <si>
    <t>REINSURANCE BROKERS</t>
  </si>
  <si>
    <t>Activa International Insurance Company Ghana Limited</t>
  </si>
  <si>
    <t>Allianz Insurance Company Gh. Ltd.</t>
  </si>
  <si>
    <t>Best Assurance Company Limited</t>
  </si>
  <si>
    <t>Donewell Insurance Company</t>
  </si>
  <si>
    <t>Enterprise Insurance Company</t>
  </si>
  <si>
    <t>Ghana Union Assurance</t>
  </si>
  <si>
    <t>Glico General Insurance Company</t>
  </si>
  <si>
    <t>GN Insurance Company</t>
  </si>
  <si>
    <t>Heritage Energy Insurance Company Limited</t>
  </si>
  <si>
    <t>Imperial General Assurance Company Ltd.</t>
  </si>
  <si>
    <t>Hollard Insurance Ghana Limited</t>
  </si>
  <si>
    <t>Loyalty Insurance Company Limited</t>
  </si>
  <si>
    <t>Millennium Insurance Company</t>
  </si>
  <si>
    <t>Multi Insurance Company Ltd.</t>
  </si>
  <si>
    <t>NSIA Ghana Company Limited</t>
  </si>
  <si>
    <t>Phoenix Insurance Company</t>
  </si>
  <si>
    <t>Provident Insurance Company</t>
  </si>
  <si>
    <t>Prime Insurance Company Limited</t>
  </si>
  <si>
    <t>Priority Insurance Company Ltd.</t>
  </si>
  <si>
    <t>Quality Insurance Company</t>
  </si>
  <si>
    <t>RegencyNem Insurance Ghana Ltd.</t>
  </si>
  <si>
    <t>Saham Insurance, Ghana Limited</t>
  </si>
  <si>
    <t>Serene Insurance Company</t>
  </si>
  <si>
    <t>SIC Insurance Company Limited</t>
  </si>
  <si>
    <t>Star Assurance Company</t>
  </si>
  <si>
    <t>Sunu Assurances Ghana Limited</t>
  </si>
  <si>
    <t>Unique Insurance Company Limited</t>
  </si>
  <si>
    <t>Vanguard Assurance Company Limited</t>
  </si>
  <si>
    <t>Wapic Insurance (Ghana) Limited</t>
  </si>
  <si>
    <t>African Life Assurance Company Limited</t>
  </si>
  <si>
    <t>Exceed Life Assurance Company Limited</t>
  </si>
  <si>
    <t>Allianz Life Insurance Ghana Limited</t>
  </si>
  <si>
    <t>Avance Life Assurance (Gh) Ltd.</t>
  </si>
  <si>
    <t>Beige Assure Company</t>
  </si>
  <si>
    <t>Donewell Life Company</t>
  </si>
  <si>
    <t>Enterprise Life Assurance Company</t>
  </si>
  <si>
    <t>Esich Life Assurance Company Ltd.</t>
  </si>
  <si>
    <t>First Insurance Company Limited</t>
  </si>
  <si>
    <t>Ghana Life Insurance Company</t>
  </si>
  <si>
    <t>Ghana Union Assurance Life Company</t>
  </si>
  <si>
    <t>Glico Life Insurance Company</t>
  </si>
  <si>
    <t>GN Life Assurance Limited</t>
  </si>
  <si>
    <t>Hollard Life Assurance Company Limited</t>
  </si>
  <si>
    <t>Metropolitan Life Insurance Ghana Limited</t>
  </si>
  <si>
    <t>MiLife Company Co. Ltd.</t>
  </si>
  <si>
    <t>Old Mutual Life Assurance Co. Ghana</t>
  </si>
  <si>
    <t>Phoenix Life Assurance Company</t>
  </si>
  <si>
    <t>Prudential Life Insurance Ghana</t>
  </si>
  <si>
    <t>Quality Life Assurance Company</t>
  </si>
  <si>
    <t>Saham Life Insurance Ghana Ltd.</t>
  </si>
  <si>
    <t>SIC Life Company Ltd.</t>
  </si>
  <si>
    <t>Starlife Assurance Company</t>
  </si>
  <si>
    <t>Vanguard Life Assurance Company</t>
  </si>
  <si>
    <t>Ghana Reinsurance Company</t>
  </si>
  <si>
    <t>Mainstream Reinsurance Company Limited</t>
  </si>
  <si>
    <t>GN Reinsurance Company Limited</t>
  </si>
  <si>
    <t>AG Associates</t>
  </si>
  <si>
    <t>Akoto Risk Management</t>
  </si>
  <si>
    <t>Allied Insurance Brokers</t>
  </si>
  <si>
    <t>AllStar Insurance Brokers</t>
  </si>
  <si>
    <t>All Risks Consultancy Ltd.</t>
  </si>
  <si>
    <t>Alpha Insurance Brokers</t>
  </si>
  <si>
    <t>Alhet Insurance Brokers Limited</t>
  </si>
  <si>
    <t>Anchor Premier Brokerage Limited</t>
  </si>
  <si>
    <t>A P &amp; L Consult Limited</t>
  </si>
  <si>
    <t>Apex Insurance Brokers Limited</t>
  </si>
  <si>
    <t>Arrowclass Insurance Brokers Company Ltd.</t>
  </si>
  <si>
    <t>ARB Insurance Brokers Ltd.</t>
  </si>
  <si>
    <t>Ark Insurance Brokers Company</t>
  </si>
  <si>
    <t>Ascoma Ghana Ltd.</t>
  </si>
  <si>
    <t>Asterix Brokers Limited</t>
  </si>
  <si>
    <t>Baobab Brokers Limited</t>
  </si>
  <si>
    <t>Boaitey &amp; Associates Insurance Brokers Limited</t>
  </si>
  <si>
    <t>Byllwych Insurance Brokers Ltd.</t>
  </si>
  <si>
    <t>Cardinal Insurance Brokers Ltd.</t>
  </si>
  <si>
    <t>Ceris International Limited</t>
  </si>
  <si>
    <t>CLAIM Limited</t>
  </si>
  <si>
    <t>Corporate Trust Insurance Brokers</t>
  </si>
  <si>
    <t>Crown Insurance Brokers</t>
  </si>
  <si>
    <t>Danniads Limited</t>
  </si>
  <si>
    <t>Dezag Insurance Brokers</t>
  </si>
  <si>
    <t>Double D &amp; M</t>
  </si>
  <si>
    <t>Dynamic Insurance Brokers</t>
  </si>
  <si>
    <t>Edward Mensah, Wood &amp; Associates</t>
  </si>
  <si>
    <t>Eureka Insurance Brokers</t>
  </si>
  <si>
    <t>Felin Insurance Brokers Ltd.</t>
  </si>
  <si>
    <t>First Anchor Risk Management</t>
  </si>
  <si>
    <t>Functions Risk Management</t>
  </si>
  <si>
    <t>GBL Insurance Brokers</t>
  </si>
  <si>
    <t>Goodwill Insurance Brokers Limited</t>
  </si>
  <si>
    <t>Ghana International Insurance Brokers</t>
  </si>
  <si>
    <t>Global Impact Insurance Brokers (Gh) Ltd.</t>
  </si>
  <si>
    <t>Goldlink Insurance Brokers</t>
  </si>
  <si>
    <t>Horizon Insurance Brokers Limited</t>
  </si>
  <si>
    <t>J in G Insurance Brokers Limited</t>
  </si>
  <si>
    <t>Ideal Insurance Brokers</t>
  </si>
  <si>
    <t>Insurance Centre of Excellence</t>
  </si>
  <si>
    <t>Inter-Africa Brokers Limited</t>
  </si>
  <si>
    <t>Insurance Consultancies Int. Limited</t>
  </si>
  <si>
    <t>Insurance Solutions Limited</t>
  </si>
  <si>
    <t>Insurance Management Services Limited</t>
  </si>
  <si>
    <t>IRisk Management Limited</t>
  </si>
  <si>
    <t>KAV Insurance Brokers Limited</t>
  </si>
  <si>
    <t>K &amp; A Insurance Brokers Limited</t>
  </si>
  <si>
    <t>KEK Insurance Brokers Limited</t>
  </si>
  <si>
    <t>Kols &amp; Hols Insurance Brokers &amp; Management Consultants</t>
  </si>
  <si>
    <t>Liberty Insurance Brokers Limited</t>
  </si>
  <si>
    <t>Lordship Insurance Brokers Limited</t>
  </si>
  <si>
    <t>M &amp; G Insurance Brokers Limited</t>
  </si>
  <si>
    <t>Merite Insurance Brokers Limited</t>
  </si>
  <si>
    <t>Metrix Brokerage Limited</t>
  </si>
  <si>
    <t>Midas Insurance Brokers Limited</t>
  </si>
  <si>
    <t>Multinational Insurance Brokers Limited</t>
  </si>
  <si>
    <t>NDL Insurance Consult</t>
  </si>
  <si>
    <t>Novelty Insurance Brokers Limited</t>
  </si>
  <si>
    <t>Oak Insurance Brokers</t>
  </si>
  <si>
    <t>Pacific Insurance Brokers Limited</t>
  </si>
  <si>
    <t>Progressive Insurance Services Limited</t>
  </si>
  <si>
    <t>Premier Brokers &amp; Consultants</t>
  </si>
  <si>
    <t>Prudent Insurance Brokers Limited</t>
  </si>
  <si>
    <t>Riscovery Limited</t>
  </si>
  <si>
    <t>Risk Solutions Limited</t>
  </si>
  <si>
    <t>Risk Management and Advisory Services Limited</t>
  </si>
  <si>
    <t>Risk Partners Limited</t>
  </si>
  <si>
    <t>Safeguard Insurance Brokers Ltd.</t>
  </si>
  <si>
    <t>Safety Insurance Brokers Ltd.</t>
  </si>
  <si>
    <t>Saviour Insurance Brokers &amp; Consultants</t>
  </si>
  <si>
    <t>Shield Insurance Brokers Limited</t>
  </si>
  <si>
    <t>Strategic Insurance Consult Limited</t>
  </si>
  <si>
    <t>Supreme Trust Insurance Brokers Limited</t>
  </si>
  <si>
    <t>Trans-National Brokers Limited</t>
  </si>
  <si>
    <t>Trinity Insurance Brokers Limited.</t>
  </si>
  <si>
    <t>Tri-Star Insurance Services Limited</t>
  </si>
  <si>
    <t>UGroup Limited</t>
  </si>
  <si>
    <t>Universal Insurance Consultants Ltd.</t>
  </si>
  <si>
    <t>Visal Insurance Brokers</t>
  </si>
  <si>
    <t>Willis Tower Watson Ghana Limited</t>
  </si>
  <si>
    <t>Worldwide Insurance Brokers Limited</t>
  </si>
  <si>
    <t>I AM Loss Adjusters (Gh.) Limited</t>
  </si>
  <si>
    <t>Manyo-Plange Associates</t>
  </si>
  <si>
    <t>RCH Loss Adjusters</t>
  </si>
  <si>
    <t>KEK Reinsurance Brokers (Africa) Limited</t>
  </si>
  <si>
    <t>Global Reinsurance Brokers Limited</t>
  </si>
  <si>
    <t>Afro-Asian Reinsurance Brokers Ghana Limited</t>
  </si>
  <si>
    <t>Visal Reinsurance Brokers</t>
  </si>
  <si>
    <t>GROSS PREMIUMS PER QUARTER  FOR INSURANCE COMPANIES IN GHANA</t>
  </si>
  <si>
    <t>Activa</t>
  </si>
  <si>
    <t>Allianz</t>
  </si>
  <si>
    <t>Best*</t>
  </si>
  <si>
    <t>Donewell</t>
  </si>
  <si>
    <t>Enterprise</t>
  </si>
  <si>
    <t>SUNU</t>
  </si>
  <si>
    <t>GUA</t>
  </si>
  <si>
    <t>Glico General*</t>
  </si>
  <si>
    <t>Imperial General*</t>
  </si>
  <si>
    <t>Heritage Energy*</t>
  </si>
  <si>
    <t>Hollard Insurance</t>
  </si>
  <si>
    <t>Loyalty Insurance</t>
  </si>
  <si>
    <t>Multi Insurance</t>
  </si>
  <si>
    <t>NSIA Ghana</t>
  </si>
  <si>
    <t>Phoenix Insurance</t>
  </si>
  <si>
    <t>Prime Insurance</t>
  </si>
  <si>
    <t>Priority Insurance</t>
  </si>
  <si>
    <t>Provident Insurance</t>
  </si>
  <si>
    <t>Quality Insurance</t>
  </si>
  <si>
    <t>RegencyNEM</t>
  </si>
  <si>
    <t>Saham Insurance*</t>
  </si>
  <si>
    <t>Serene Insurance*</t>
  </si>
  <si>
    <t>SIC Insurance*</t>
  </si>
  <si>
    <t>Star Assurance</t>
  </si>
  <si>
    <t>Unique Insurance</t>
  </si>
  <si>
    <t>Vanguard Assurance*</t>
  </si>
  <si>
    <t>Wapic Insurance*</t>
  </si>
  <si>
    <t>African Life</t>
  </si>
  <si>
    <t>Allianz Life</t>
  </si>
  <si>
    <t>A-Plus</t>
  </si>
  <si>
    <t>Avance Life</t>
  </si>
  <si>
    <t>Beige Assured*</t>
  </si>
  <si>
    <t>Donewell Life</t>
  </si>
  <si>
    <t>Enterprise Life</t>
  </si>
  <si>
    <t>Esich Life*</t>
  </si>
  <si>
    <t>First Insurance*</t>
  </si>
  <si>
    <t>Ghana Life</t>
  </si>
  <si>
    <t>GUA Life</t>
  </si>
  <si>
    <t>Glico Life*</t>
  </si>
  <si>
    <t>GN Life Assurance*</t>
  </si>
  <si>
    <t>Metropolitan Life*</t>
  </si>
  <si>
    <t>Old Mutual</t>
  </si>
  <si>
    <t>Phoenix Life</t>
  </si>
  <si>
    <t>Prudential Life</t>
  </si>
  <si>
    <t>Quality Life</t>
  </si>
  <si>
    <t>Saham Life</t>
  </si>
  <si>
    <t>SIC Life*</t>
  </si>
  <si>
    <t>Starlife</t>
  </si>
  <si>
    <t>UT Life</t>
  </si>
  <si>
    <t>Vanguard Life*</t>
  </si>
  <si>
    <t>Beige Assure</t>
  </si>
  <si>
    <t>Esich Life *</t>
  </si>
  <si>
    <t>GN Life*</t>
  </si>
  <si>
    <t>Hollard Life*</t>
  </si>
  <si>
    <t xml:space="preserve">Me tr opolit an </t>
  </si>
  <si>
    <t>Prudential</t>
  </si>
  <si>
    <t>StarLife</t>
  </si>
  <si>
    <t>Mi Life</t>
  </si>
  <si>
    <t>Best Assurance*</t>
  </si>
  <si>
    <t>GN Insurance*</t>
  </si>
  <si>
    <t>IEI / Heritage*</t>
  </si>
  <si>
    <t>Hollard</t>
  </si>
  <si>
    <t>Imperial Gen.*</t>
  </si>
  <si>
    <t>Millennium*</t>
  </si>
  <si>
    <t>NSIA</t>
  </si>
  <si>
    <t>Phoenix</t>
  </si>
  <si>
    <t>Prime</t>
  </si>
  <si>
    <t>Priority</t>
  </si>
  <si>
    <t>Provident</t>
  </si>
  <si>
    <t>Quality</t>
  </si>
  <si>
    <t>RegencyNem</t>
  </si>
  <si>
    <t>Saham*</t>
  </si>
  <si>
    <t>Serene</t>
  </si>
  <si>
    <t>SIC*</t>
  </si>
  <si>
    <t>Sunu</t>
  </si>
  <si>
    <t>Unique</t>
  </si>
  <si>
    <t>Vanguard*</t>
  </si>
  <si>
    <t>Wapic*</t>
  </si>
  <si>
    <t>RETURN ON EQUITY RATIO PER QUATER FOR INSURANCE COMPANIES IN GHANA</t>
  </si>
  <si>
    <t>Africa Life Assurance Company Limited</t>
  </si>
  <si>
    <t>Allianz Life Insurance Company Limited</t>
  </si>
  <si>
    <t>Exceed Life Insurance Company Limited</t>
  </si>
  <si>
    <t>Beige Assure*</t>
  </si>
  <si>
    <t>Avance Life*</t>
  </si>
  <si>
    <t>Donewell Life Insurance Company Limited</t>
  </si>
  <si>
    <t>Enterprise Life Assurance Company Limited</t>
  </si>
  <si>
    <t>Esich Life Assurance Company Limited</t>
  </si>
  <si>
    <t>First Insurance Company Limited*</t>
  </si>
  <si>
    <t>Ghana Union Assurance Life Company Limited</t>
  </si>
  <si>
    <t>Glico Life Insurance Company Limited*</t>
  </si>
  <si>
    <t>GN Life Assurance Company Limited*</t>
  </si>
  <si>
    <t>Hollard Life Insurance Company Limited*</t>
  </si>
  <si>
    <t>Metropolitan Life Insurance Ghana Limited*</t>
  </si>
  <si>
    <t>Old Mutual Assurance Ghana Limited</t>
  </si>
  <si>
    <t>Phoenix Life Assurance Company Limited</t>
  </si>
  <si>
    <t>Quality Life Assurance Company Limited</t>
  </si>
  <si>
    <t>Saham Life Insurance Ghana Limited</t>
  </si>
  <si>
    <t>SIC Life Insurance Company Limited*</t>
  </si>
  <si>
    <t>StarLife Assurance Company Limited</t>
  </si>
  <si>
    <t>Mi Life Insurance Company Limited</t>
  </si>
  <si>
    <t>Vanguard Life Assurance Company Limited*</t>
  </si>
  <si>
    <t>Millennium insurance</t>
  </si>
  <si>
    <t>.2.9</t>
  </si>
  <si>
    <t>PROFIT AFTER TAX PER QUATER FOR INSURANCE COMPANIES IN GHANA</t>
  </si>
  <si>
    <t>SOURCE: Ghana national Insurance Commision -2019 Report</t>
  </si>
  <si>
    <t>NON LIFE COMPANIES</t>
  </si>
  <si>
    <t>LIFE  COMPANIES</t>
  </si>
  <si>
    <t xml:space="preserve"> LIFE INSURANCE COMPANIES</t>
  </si>
  <si>
    <t>NON LIFE CAMPANIES</t>
  </si>
  <si>
    <t xml:space="preserve"> LIFE INSURANCE</t>
  </si>
  <si>
    <t>GHANA'S GENERAL INSURANCE OUTLOOK MARCH TO JUNE OF 2019 AND 2020 COMPARED</t>
  </si>
  <si>
    <t>GROSS PREMIUM</t>
  </si>
  <si>
    <t>CLAIMS PAYMENT</t>
  </si>
  <si>
    <t xml:space="preserve">INVESTMENT </t>
  </si>
  <si>
    <t>MARKET SHARE</t>
  </si>
  <si>
    <t>SIC</t>
  </si>
  <si>
    <t>ENTERPRISE</t>
  </si>
  <si>
    <t>STAR ASSURANCE</t>
  </si>
  <si>
    <t>STAR</t>
  </si>
  <si>
    <t xml:space="preserve">HOLLARD </t>
  </si>
  <si>
    <t>VANGUARD</t>
  </si>
  <si>
    <t>HOLLARD</t>
  </si>
  <si>
    <t>GLICO</t>
  </si>
  <si>
    <t>PHOENIX</t>
  </si>
  <si>
    <t>OTHERS</t>
  </si>
  <si>
    <t>OTHERS (24)</t>
  </si>
  <si>
    <t>ACTIVA</t>
  </si>
  <si>
    <t>OTHERS (21)</t>
  </si>
  <si>
    <t>GENERAL OUTLOOK OF INSURANCE COMPANIES IN GHANA</t>
  </si>
  <si>
    <t>PREMIUM</t>
  </si>
  <si>
    <t>CUSTOMER COMPLAINS</t>
  </si>
  <si>
    <t>Activa International Insurance Co. Ltd</t>
  </si>
  <si>
    <t>Allianz Insurance Co. Ltd</t>
  </si>
  <si>
    <t>Best Assurance Co. Ltd</t>
  </si>
  <si>
    <t>Donewell Insurance Co. Ltd</t>
  </si>
  <si>
    <t>Ecowas Brown Card</t>
  </si>
  <si>
    <t>Enterprise Insurance Co. Ltd</t>
  </si>
  <si>
    <t>Ghana Union Assurance Co. Ltd</t>
  </si>
  <si>
    <t>Glico General Insurance Co. Ltd</t>
  </si>
  <si>
    <t>Hollard Insurance Co. Ltd</t>
  </si>
  <si>
    <t>Heritage Energy Insurance Co. Ltd</t>
  </si>
  <si>
    <t>Metropolitan Insurance Co. Ltd</t>
  </si>
  <si>
    <t>Millennium Insurance Co. Ltd</t>
  </si>
  <si>
    <t>NSIA Insurance (Ghana) Co. Ltd</t>
  </si>
  <si>
    <t>Phoenix Insurance Co. Ltd</t>
  </si>
  <si>
    <t>Provident Insurance Co. Ltd</t>
  </si>
  <si>
    <t>Prime Insurance Co. Ltd</t>
  </si>
  <si>
    <t>Priority Insurance Co. Ltd</t>
  </si>
  <si>
    <t>Quality Insurance Co. Ltd</t>
  </si>
  <si>
    <t>RegencyNem Insurance Co. Ltd**</t>
  </si>
  <si>
    <t>Saham Insurance Ghana Ltd</t>
  </si>
  <si>
    <t>SIC Insurance Co. Ltd</t>
  </si>
  <si>
    <t>Star Insurance Co. Ltd</t>
  </si>
  <si>
    <t>Sunu Assurance Ltd.</t>
  </si>
  <si>
    <t>Unique Insurance Co. Ltd</t>
  </si>
  <si>
    <t>Vanguard Assurance Co. Ltd</t>
  </si>
  <si>
    <t>Wapic Insurance Co. Ltd</t>
  </si>
  <si>
    <t>LIFE INSURANCE COMPANIES</t>
  </si>
  <si>
    <t>Adamas Life Co. Ltd</t>
  </si>
  <si>
    <t>A-Plus Assurance Co. Ltd</t>
  </si>
  <si>
    <t>Beige Life</t>
  </si>
  <si>
    <t>Donewell Life Insurance Co. Ltd</t>
  </si>
  <si>
    <t>Esich Life Insurance Co. Ltd</t>
  </si>
  <si>
    <t>Enterprise Life Assurance Co. Ltd</t>
  </si>
  <si>
    <t>First Life Assurance Company Ltd.</t>
  </si>
  <si>
    <t>Ghana Life Insurance Co. Ltd</t>
  </si>
  <si>
    <t>Ghana Union Assurance Co.</t>
  </si>
  <si>
    <t>Glico Life Insurance Co. Ltd</t>
  </si>
  <si>
    <t>Metropolitan Life Insurance Co. Ltd</t>
  </si>
  <si>
    <t>MiLife Insurance Company Ltd.</t>
  </si>
  <si>
    <t>Old Mutual Life Insurance Co. Ltd*</t>
  </si>
  <si>
    <t>Phoenix Life Insurance Co. Ltd</t>
  </si>
  <si>
    <t>Prudential Life Insurance Co Ltd</t>
  </si>
  <si>
    <t>Quality Life Insurance Co. Ltd</t>
  </si>
  <si>
    <t>Saham Life Insurance Co. Ltd</t>
  </si>
  <si>
    <t>SIC Life Insurance Co. Ltd</t>
  </si>
  <si>
    <t>Star Life Insurance Co. Ltd</t>
  </si>
  <si>
    <t>Vanguard Life Insurance Co. Ltd</t>
  </si>
  <si>
    <t>PREMIUM INCOME</t>
  </si>
  <si>
    <t xml:space="preserve">YEAR </t>
  </si>
  <si>
    <t>TOTAL PREMIUM</t>
  </si>
  <si>
    <t>GENERAL SUMMARY OF QUARTERLY (MARCH TO JUNE)  INSURANCE OUTLOOK IN GHANA</t>
  </si>
  <si>
    <t>TOTAL PROFIT</t>
  </si>
  <si>
    <t>YEAR</t>
  </si>
  <si>
    <t>PROFIT</t>
  </si>
  <si>
    <t>AVERAGE DAILY CLAIMS</t>
  </si>
  <si>
    <t>DAILY CLAIM</t>
  </si>
  <si>
    <t>CLAIMS</t>
  </si>
  <si>
    <t>TOTAL CLAIMS</t>
  </si>
  <si>
    <t xml:space="preserve">TOTAL CALIMS </t>
  </si>
  <si>
    <t>TOTAL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</si>
</sst>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3" fontId="0" fillId="0" borderId="0" xfId="0" applyNumberFormat="1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3" fillId="4" borderId="0" xfId="0" applyFont="1" applyFill="1"/>
    <xf numFmtId="0" fontId="4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3" fontId="0" fillId="3" borderId="0" xfId="0" applyNumberFormat="1" applyFill="1"/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Non life insurance companies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strRef>
              <c:f>Sheet6!$B$5:$B$32</c:f>
              <c:strCache>
                <c:ptCount val="28"/>
                <c:pt idx="0">
                  <c:v>Activa</c:v>
                </c:pt>
                <c:pt idx="1">
                  <c:v>Allianz</c:v>
                </c:pt>
                <c:pt idx="2">
                  <c:v>Best*</c:v>
                </c:pt>
                <c:pt idx="3">
                  <c:v>Donewell</c:v>
                </c:pt>
                <c:pt idx="4">
                  <c:v>Enterprise</c:v>
                </c:pt>
                <c:pt idx="5">
                  <c:v>SUNU</c:v>
                </c:pt>
                <c:pt idx="6">
                  <c:v>GUA</c:v>
                </c:pt>
                <c:pt idx="7">
                  <c:v>Glico General*</c:v>
                </c:pt>
                <c:pt idx="8">
                  <c:v>Imperial General*</c:v>
                </c:pt>
                <c:pt idx="9">
                  <c:v>Heritage Energy*</c:v>
                </c:pt>
                <c:pt idx="10">
                  <c:v>Hollard Insurance</c:v>
                </c:pt>
                <c:pt idx="11">
                  <c:v>Loyalty Insurance</c:v>
                </c:pt>
                <c:pt idx="12">
                  <c:v>Millennium insurance</c:v>
                </c:pt>
                <c:pt idx="13">
                  <c:v>Multi Insurance</c:v>
                </c:pt>
                <c:pt idx="14">
                  <c:v>NSIA Ghana</c:v>
                </c:pt>
                <c:pt idx="15">
                  <c:v>Phoenix Insurance</c:v>
                </c:pt>
                <c:pt idx="16">
                  <c:v>Prime Insurance</c:v>
                </c:pt>
                <c:pt idx="17">
                  <c:v>Priority Insurance</c:v>
                </c:pt>
                <c:pt idx="18">
                  <c:v>Provident Insurance</c:v>
                </c:pt>
                <c:pt idx="19">
                  <c:v>Quality Insurance</c:v>
                </c:pt>
                <c:pt idx="20">
                  <c:v>RegencyNEM</c:v>
                </c:pt>
                <c:pt idx="21">
                  <c:v>Saham Insurance*</c:v>
                </c:pt>
                <c:pt idx="22">
                  <c:v>Serene Insurance*</c:v>
                </c:pt>
                <c:pt idx="23">
                  <c:v>SIC Insurance*</c:v>
                </c:pt>
                <c:pt idx="24">
                  <c:v>Star Assurance</c:v>
                </c:pt>
                <c:pt idx="25">
                  <c:v>Unique Insurance</c:v>
                </c:pt>
                <c:pt idx="26">
                  <c:v>Vanguard Assurance*</c:v>
                </c:pt>
                <c:pt idx="27">
                  <c:v>Wapic Insurance*</c:v>
                </c:pt>
              </c:strCache>
            </c:strRef>
          </c:xVal>
          <c:yVal>
            <c:numRef>
              <c:f>Sheet6!$C$5:$C$32</c:f>
              <c:numCache>
                <c:formatCode>General</c:formatCode>
                <c:ptCount val="28"/>
                <c:pt idx="0">
                  <c:v>19663269.199999999</c:v>
                </c:pt>
                <c:pt idx="1">
                  <c:v>10232655</c:v>
                </c:pt>
                <c:pt idx="2">
                  <c:v>4123652.2</c:v>
                </c:pt>
                <c:pt idx="3">
                  <c:v>100233652.2</c:v>
                </c:pt>
                <c:pt idx="4">
                  <c:v>49232325.299999997</c:v>
                </c:pt>
                <c:pt idx="5">
                  <c:v>11023654.300000001</c:v>
                </c:pt>
                <c:pt idx="6">
                  <c:v>11326124.199999999</c:v>
                </c:pt>
                <c:pt idx="7">
                  <c:v>18223363.199999999</c:v>
                </c:pt>
                <c:pt idx="8">
                  <c:v>2963215</c:v>
                </c:pt>
                <c:pt idx="9">
                  <c:v>3725025</c:v>
                </c:pt>
                <c:pt idx="10">
                  <c:v>25000004</c:v>
                </c:pt>
                <c:pt idx="11">
                  <c:v>1183216</c:v>
                </c:pt>
                <c:pt idx="12">
                  <c:v>4021525</c:v>
                </c:pt>
                <c:pt idx="13">
                  <c:v>701232</c:v>
                </c:pt>
                <c:pt idx="14">
                  <c:v>3002212</c:v>
                </c:pt>
                <c:pt idx="15">
                  <c:v>12136521</c:v>
                </c:pt>
                <c:pt idx="16">
                  <c:v>7233214</c:v>
                </c:pt>
                <c:pt idx="17">
                  <c:v>3612325</c:v>
                </c:pt>
                <c:pt idx="18">
                  <c:v>5733214</c:v>
                </c:pt>
                <c:pt idx="19">
                  <c:v>9321254</c:v>
                </c:pt>
                <c:pt idx="20">
                  <c:v>7243254</c:v>
                </c:pt>
                <c:pt idx="21">
                  <c:v>7236513</c:v>
                </c:pt>
                <c:pt idx="22">
                  <c:v>243365</c:v>
                </c:pt>
                <c:pt idx="23">
                  <c:v>44498966</c:v>
                </c:pt>
                <c:pt idx="24">
                  <c:v>32115632</c:v>
                </c:pt>
                <c:pt idx="25">
                  <c:v>2936254</c:v>
                </c:pt>
                <c:pt idx="26">
                  <c:v>27321325</c:v>
                </c:pt>
                <c:pt idx="27">
                  <c:v>6325412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78-4952-8A6B-C68C9F0B599B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strRef>
              <c:f>Sheet6!$B$5:$B$32</c:f>
              <c:strCache>
                <c:ptCount val="28"/>
                <c:pt idx="0">
                  <c:v>Activa</c:v>
                </c:pt>
                <c:pt idx="1">
                  <c:v>Allianz</c:v>
                </c:pt>
                <c:pt idx="2">
                  <c:v>Best*</c:v>
                </c:pt>
                <c:pt idx="3">
                  <c:v>Donewell</c:v>
                </c:pt>
                <c:pt idx="4">
                  <c:v>Enterprise</c:v>
                </c:pt>
                <c:pt idx="5">
                  <c:v>SUNU</c:v>
                </c:pt>
                <c:pt idx="6">
                  <c:v>GUA</c:v>
                </c:pt>
                <c:pt idx="7">
                  <c:v>Glico General*</c:v>
                </c:pt>
                <c:pt idx="8">
                  <c:v>Imperial General*</c:v>
                </c:pt>
                <c:pt idx="9">
                  <c:v>Heritage Energy*</c:v>
                </c:pt>
                <c:pt idx="10">
                  <c:v>Hollard Insurance</c:v>
                </c:pt>
                <c:pt idx="11">
                  <c:v>Loyalty Insurance</c:v>
                </c:pt>
                <c:pt idx="12">
                  <c:v>Millennium insurance</c:v>
                </c:pt>
                <c:pt idx="13">
                  <c:v>Multi Insurance</c:v>
                </c:pt>
                <c:pt idx="14">
                  <c:v>NSIA Ghana</c:v>
                </c:pt>
                <c:pt idx="15">
                  <c:v>Phoenix Insurance</c:v>
                </c:pt>
                <c:pt idx="16">
                  <c:v>Prime Insurance</c:v>
                </c:pt>
                <c:pt idx="17">
                  <c:v>Priority Insurance</c:v>
                </c:pt>
                <c:pt idx="18">
                  <c:v>Provident Insurance</c:v>
                </c:pt>
                <c:pt idx="19">
                  <c:v>Quality Insurance</c:v>
                </c:pt>
                <c:pt idx="20">
                  <c:v>RegencyNEM</c:v>
                </c:pt>
                <c:pt idx="21">
                  <c:v>Saham Insurance*</c:v>
                </c:pt>
                <c:pt idx="22">
                  <c:v>Serene Insurance*</c:v>
                </c:pt>
                <c:pt idx="23">
                  <c:v>SIC Insurance*</c:v>
                </c:pt>
                <c:pt idx="24">
                  <c:v>Star Assurance</c:v>
                </c:pt>
                <c:pt idx="25">
                  <c:v>Unique Insurance</c:v>
                </c:pt>
                <c:pt idx="26">
                  <c:v>Vanguard Assurance*</c:v>
                </c:pt>
                <c:pt idx="27">
                  <c:v>Wapic Insurance*</c:v>
                </c:pt>
              </c:strCache>
            </c:strRef>
          </c:xVal>
          <c:yVal>
            <c:numRef>
              <c:f>Sheet6!$D$5:$D$32</c:f>
              <c:numCache>
                <c:formatCode>General</c:formatCode>
                <c:ptCount val="28"/>
                <c:pt idx="0">
                  <c:v>15325632</c:v>
                </c:pt>
                <c:pt idx="1">
                  <c:v>10002365</c:v>
                </c:pt>
                <c:pt idx="2">
                  <c:v>2353652.2000000002</c:v>
                </c:pt>
                <c:pt idx="3">
                  <c:v>7563214</c:v>
                </c:pt>
                <c:pt idx="4">
                  <c:v>34365256</c:v>
                </c:pt>
                <c:pt idx="5">
                  <c:v>9025663.1999999993</c:v>
                </c:pt>
                <c:pt idx="6">
                  <c:v>9632241</c:v>
                </c:pt>
                <c:pt idx="7">
                  <c:v>15665256.300000001</c:v>
                </c:pt>
                <c:pt idx="8">
                  <c:v>2463214</c:v>
                </c:pt>
                <c:pt idx="9">
                  <c:v>2652520</c:v>
                </c:pt>
                <c:pt idx="10">
                  <c:v>20312532</c:v>
                </c:pt>
                <c:pt idx="11">
                  <c:v>1142365</c:v>
                </c:pt>
                <c:pt idx="12">
                  <c:v>3216541</c:v>
                </c:pt>
                <c:pt idx="13">
                  <c:v>325251</c:v>
                </c:pt>
                <c:pt idx="14">
                  <c:v>2732154</c:v>
                </c:pt>
                <c:pt idx="15">
                  <c:v>10321654</c:v>
                </c:pt>
                <c:pt idx="16">
                  <c:v>5232365</c:v>
                </c:pt>
                <c:pt idx="17">
                  <c:v>3200200</c:v>
                </c:pt>
                <c:pt idx="18">
                  <c:v>4236215</c:v>
                </c:pt>
                <c:pt idx="19">
                  <c:v>7523654</c:v>
                </c:pt>
                <c:pt idx="20">
                  <c:v>5232146</c:v>
                </c:pt>
                <c:pt idx="21">
                  <c:v>5632145</c:v>
                </c:pt>
                <c:pt idx="22">
                  <c:v>225636</c:v>
                </c:pt>
                <c:pt idx="23">
                  <c:v>43653612</c:v>
                </c:pt>
                <c:pt idx="24">
                  <c:v>29362541</c:v>
                </c:pt>
                <c:pt idx="25">
                  <c:v>2736522</c:v>
                </c:pt>
                <c:pt idx="26">
                  <c:v>24365265</c:v>
                </c:pt>
                <c:pt idx="27">
                  <c:v>4536325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78-4952-8A6B-C68C9F0B59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2577231"/>
        <c:axId val="1682583887"/>
      </c:scatterChart>
      <c:valAx>
        <c:axId val="16825772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Insurance companies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2583887"/>
        <c:crosses val="autoZero"/>
        <c:crossBetween val="midCat"/>
      </c:valAx>
      <c:valAx>
        <c:axId val="1682583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Total premiums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25772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Life insurance companies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strRef>
              <c:f>Sheet6!$B$36:$B$58</c:f>
              <c:strCache>
                <c:ptCount val="23"/>
                <c:pt idx="0">
                  <c:v>African Life</c:v>
                </c:pt>
                <c:pt idx="1">
                  <c:v>Allianz Life</c:v>
                </c:pt>
                <c:pt idx="2">
                  <c:v>A-Plus</c:v>
                </c:pt>
                <c:pt idx="3">
                  <c:v>Avance Life</c:v>
                </c:pt>
                <c:pt idx="4">
                  <c:v>Beige Assured*</c:v>
                </c:pt>
                <c:pt idx="5">
                  <c:v>Donewell Life</c:v>
                </c:pt>
                <c:pt idx="6">
                  <c:v>Enterprise Life</c:v>
                </c:pt>
                <c:pt idx="7">
                  <c:v>Esich Life*</c:v>
                </c:pt>
                <c:pt idx="8">
                  <c:v>First Insurance*</c:v>
                </c:pt>
                <c:pt idx="9">
                  <c:v>Ghana Life</c:v>
                </c:pt>
                <c:pt idx="10">
                  <c:v>GUA Life</c:v>
                </c:pt>
                <c:pt idx="11">
                  <c:v>Glico Life*</c:v>
                </c:pt>
                <c:pt idx="12">
                  <c:v>GN Life Assurance*</c:v>
                </c:pt>
                <c:pt idx="13">
                  <c:v>Metropolitan Life*</c:v>
                </c:pt>
                <c:pt idx="14">
                  <c:v>Old Mutual</c:v>
                </c:pt>
                <c:pt idx="15">
                  <c:v>Phoenix Life</c:v>
                </c:pt>
                <c:pt idx="16">
                  <c:v>Prudential Life</c:v>
                </c:pt>
                <c:pt idx="17">
                  <c:v>Quality Life</c:v>
                </c:pt>
                <c:pt idx="18">
                  <c:v>Saham Life</c:v>
                </c:pt>
                <c:pt idx="19">
                  <c:v>SIC Life*</c:v>
                </c:pt>
                <c:pt idx="20">
                  <c:v>Starlife</c:v>
                </c:pt>
                <c:pt idx="21">
                  <c:v>UT Life</c:v>
                </c:pt>
                <c:pt idx="22">
                  <c:v>Vanguard Life*</c:v>
                </c:pt>
              </c:strCache>
            </c:strRef>
          </c:xVal>
          <c:yVal>
            <c:numRef>
              <c:f>Sheet6!$C$36:$C$58</c:f>
              <c:numCache>
                <c:formatCode>General</c:formatCode>
                <c:ptCount val="23"/>
                <c:pt idx="0">
                  <c:v>423625</c:v>
                </c:pt>
                <c:pt idx="1">
                  <c:v>335654</c:v>
                </c:pt>
                <c:pt idx="2">
                  <c:v>199254</c:v>
                </c:pt>
                <c:pt idx="3">
                  <c:v>30256</c:v>
                </c:pt>
                <c:pt idx="4">
                  <c:v>523642</c:v>
                </c:pt>
                <c:pt idx="5">
                  <c:v>3256321</c:v>
                </c:pt>
                <c:pt idx="6">
                  <c:v>93625321</c:v>
                </c:pt>
                <c:pt idx="7">
                  <c:v>3256321</c:v>
                </c:pt>
                <c:pt idx="8">
                  <c:v>573654</c:v>
                </c:pt>
                <c:pt idx="9">
                  <c:v>5563214</c:v>
                </c:pt>
                <c:pt idx="10">
                  <c:v>2432145</c:v>
                </c:pt>
                <c:pt idx="11">
                  <c:v>28365214</c:v>
                </c:pt>
                <c:pt idx="12">
                  <c:v>6362562</c:v>
                </c:pt>
                <c:pt idx="13">
                  <c:v>4523652</c:v>
                </c:pt>
                <c:pt idx="14">
                  <c:v>19632548</c:v>
                </c:pt>
                <c:pt idx="15">
                  <c:v>3963215</c:v>
                </c:pt>
                <c:pt idx="16">
                  <c:v>23651478</c:v>
                </c:pt>
                <c:pt idx="17">
                  <c:v>3496214</c:v>
                </c:pt>
                <c:pt idx="18">
                  <c:v>3562326</c:v>
                </c:pt>
                <c:pt idx="19">
                  <c:v>79321456</c:v>
                </c:pt>
                <c:pt idx="20">
                  <c:v>55321654</c:v>
                </c:pt>
                <c:pt idx="21">
                  <c:v>8536521</c:v>
                </c:pt>
                <c:pt idx="22">
                  <c:v>4563214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B7-43DA-BA3A-7DEB2EB85A9D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strRef>
              <c:f>Sheet6!$B$36:$B$58</c:f>
              <c:strCache>
                <c:ptCount val="23"/>
                <c:pt idx="0">
                  <c:v>African Life</c:v>
                </c:pt>
                <c:pt idx="1">
                  <c:v>Allianz Life</c:v>
                </c:pt>
                <c:pt idx="2">
                  <c:v>A-Plus</c:v>
                </c:pt>
                <c:pt idx="3">
                  <c:v>Avance Life</c:v>
                </c:pt>
                <c:pt idx="4">
                  <c:v>Beige Assured*</c:v>
                </c:pt>
                <c:pt idx="5">
                  <c:v>Donewell Life</c:v>
                </c:pt>
                <c:pt idx="6">
                  <c:v>Enterprise Life</c:v>
                </c:pt>
                <c:pt idx="7">
                  <c:v>Esich Life*</c:v>
                </c:pt>
                <c:pt idx="8">
                  <c:v>First Insurance*</c:v>
                </c:pt>
                <c:pt idx="9">
                  <c:v>Ghana Life</c:v>
                </c:pt>
                <c:pt idx="10">
                  <c:v>GUA Life</c:v>
                </c:pt>
                <c:pt idx="11">
                  <c:v>Glico Life*</c:v>
                </c:pt>
                <c:pt idx="12">
                  <c:v>GN Life Assurance*</c:v>
                </c:pt>
                <c:pt idx="13">
                  <c:v>Metropolitan Life*</c:v>
                </c:pt>
                <c:pt idx="14">
                  <c:v>Old Mutual</c:v>
                </c:pt>
                <c:pt idx="15">
                  <c:v>Phoenix Life</c:v>
                </c:pt>
                <c:pt idx="16">
                  <c:v>Prudential Life</c:v>
                </c:pt>
                <c:pt idx="17">
                  <c:v>Quality Life</c:v>
                </c:pt>
                <c:pt idx="18">
                  <c:v>Saham Life</c:v>
                </c:pt>
                <c:pt idx="19">
                  <c:v>SIC Life*</c:v>
                </c:pt>
                <c:pt idx="20">
                  <c:v>Starlife</c:v>
                </c:pt>
                <c:pt idx="21">
                  <c:v>UT Life</c:v>
                </c:pt>
                <c:pt idx="22">
                  <c:v>Vanguard Life*</c:v>
                </c:pt>
              </c:strCache>
            </c:strRef>
          </c:xVal>
          <c:yVal>
            <c:numRef>
              <c:f>Sheet6!$D$36:$D$58</c:f>
              <c:numCache>
                <c:formatCode>General</c:formatCode>
                <c:ptCount val="23"/>
                <c:pt idx="0">
                  <c:v>400326</c:v>
                </c:pt>
                <c:pt idx="1">
                  <c:v>203214</c:v>
                </c:pt>
                <c:pt idx="2">
                  <c:v>503215</c:v>
                </c:pt>
                <c:pt idx="3">
                  <c:v>25000</c:v>
                </c:pt>
                <c:pt idx="4">
                  <c:v>232365</c:v>
                </c:pt>
                <c:pt idx="5">
                  <c:v>2536351</c:v>
                </c:pt>
                <c:pt idx="6">
                  <c:v>73652362</c:v>
                </c:pt>
                <c:pt idx="7">
                  <c:v>2325654</c:v>
                </c:pt>
                <c:pt idx="8">
                  <c:v>425365</c:v>
                </c:pt>
                <c:pt idx="9">
                  <c:v>4253652</c:v>
                </c:pt>
                <c:pt idx="10">
                  <c:v>1863251</c:v>
                </c:pt>
                <c:pt idx="11">
                  <c:v>24365265</c:v>
                </c:pt>
                <c:pt idx="12">
                  <c:v>4523652</c:v>
                </c:pt>
                <c:pt idx="13">
                  <c:v>3215232</c:v>
                </c:pt>
                <c:pt idx="14">
                  <c:v>13625654</c:v>
                </c:pt>
                <c:pt idx="15">
                  <c:v>2312547</c:v>
                </c:pt>
                <c:pt idx="16">
                  <c:v>12565214</c:v>
                </c:pt>
                <c:pt idx="17">
                  <c:v>2516254</c:v>
                </c:pt>
                <c:pt idx="18">
                  <c:v>2032145</c:v>
                </c:pt>
                <c:pt idx="19">
                  <c:v>70321456</c:v>
                </c:pt>
                <c:pt idx="20">
                  <c:v>42365325</c:v>
                </c:pt>
                <c:pt idx="21">
                  <c:v>6232165</c:v>
                </c:pt>
                <c:pt idx="22">
                  <c:v>4236254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B7-43DA-BA3A-7DEB2EB85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8643999"/>
        <c:axId val="1448638591"/>
      </c:scatterChart>
      <c:valAx>
        <c:axId val="14486439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Insurance companies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8638591"/>
        <c:crosses val="autoZero"/>
        <c:crossBetween val="midCat"/>
      </c:valAx>
      <c:valAx>
        <c:axId val="144863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Total premiums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86439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Non</a:t>
            </a:r>
            <a:r>
              <a:rPr lang="en-GB" baseline="0"/>
              <a:t> l</a:t>
            </a:r>
            <a:r>
              <a:rPr lang="en-GB"/>
              <a:t>ife Insurance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strRef>
              <c:f>Sheet6!$E$1:$E$28</c:f>
              <c:strCache>
                <c:ptCount val="28"/>
                <c:pt idx="3">
                  <c:v>NON LIFE COMPANIES</c:v>
                </c:pt>
                <c:pt idx="4">
                  <c:v>Activa</c:v>
                </c:pt>
                <c:pt idx="5">
                  <c:v>Allianz</c:v>
                </c:pt>
                <c:pt idx="6">
                  <c:v>Best*</c:v>
                </c:pt>
                <c:pt idx="7">
                  <c:v>Donewell</c:v>
                </c:pt>
                <c:pt idx="8">
                  <c:v>Enterprise</c:v>
                </c:pt>
                <c:pt idx="9">
                  <c:v>SUNU</c:v>
                </c:pt>
                <c:pt idx="10">
                  <c:v>GUA</c:v>
                </c:pt>
                <c:pt idx="11">
                  <c:v>Glico General*</c:v>
                </c:pt>
                <c:pt idx="12">
                  <c:v>Imperial General*</c:v>
                </c:pt>
                <c:pt idx="13">
                  <c:v>Heritage Energy*</c:v>
                </c:pt>
                <c:pt idx="14">
                  <c:v>Hollard Insurance</c:v>
                </c:pt>
                <c:pt idx="15">
                  <c:v>Loyalty Insurance</c:v>
                </c:pt>
                <c:pt idx="16">
                  <c:v>Millennium insurance</c:v>
                </c:pt>
                <c:pt idx="17">
                  <c:v>Multi Insurance</c:v>
                </c:pt>
                <c:pt idx="18">
                  <c:v>NSIA Ghana</c:v>
                </c:pt>
                <c:pt idx="19">
                  <c:v>Phoenix Insurance</c:v>
                </c:pt>
                <c:pt idx="20">
                  <c:v>Prime Insurance</c:v>
                </c:pt>
                <c:pt idx="21">
                  <c:v>Priority Insurance</c:v>
                </c:pt>
                <c:pt idx="22">
                  <c:v>Provident Insurance</c:v>
                </c:pt>
                <c:pt idx="23">
                  <c:v>Quality Insurance</c:v>
                </c:pt>
                <c:pt idx="24">
                  <c:v>RegencyNEM</c:v>
                </c:pt>
                <c:pt idx="25">
                  <c:v>Saham Insurance*</c:v>
                </c:pt>
                <c:pt idx="26">
                  <c:v>Serene Insurance*</c:v>
                </c:pt>
                <c:pt idx="27">
                  <c:v>SIC Insurance*</c:v>
                </c:pt>
              </c:strCache>
            </c:strRef>
          </c:xVal>
          <c:yVal>
            <c:numRef>
              <c:f>Sheet6!$F$1:$F$28</c:f>
              <c:numCache>
                <c:formatCode>General</c:formatCode>
                <c:ptCount val="28"/>
                <c:pt idx="1">
                  <c:v>0</c:v>
                </c:pt>
                <c:pt idx="2">
                  <c:v>0</c:v>
                </c:pt>
                <c:pt idx="3">
                  <c:v>2019</c:v>
                </c:pt>
                <c:pt idx="4">
                  <c:v>111012569</c:v>
                </c:pt>
                <c:pt idx="5">
                  <c:v>100236541</c:v>
                </c:pt>
                <c:pt idx="6">
                  <c:v>9563214</c:v>
                </c:pt>
                <c:pt idx="7">
                  <c:v>8532147</c:v>
                </c:pt>
                <c:pt idx="8">
                  <c:v>125236521</c:v>
                </c:pt>
                <c:pt idx="9">
                  <c:v>8632541</c:v>
                </c:pt>
                <c:pt idx="10">
                  <c:v>9632147</c:v>
                </c:pt>
                <c:pt idx="11">
                  <c:v>123625486</c:v>
                </c:pt>
                <c:pt idx="12">
                  <c:v>86543214</c:v>
                </c:pt>
                <c:pt idx="13">
                  <c:v>6321547</c:v>
                </c:pt>
                <c:pt idx="14">
                  <c:v>121365425</c:v>
                </c:pt>
                <c:pt idx="15">
                  <c:v>8563214</c:v>
                </c:pt>
                <c:pt idx="16">
                  <c:v>7569845</c:v>
                </c:pt>
                <c:pt idx="17">
                  <c:v>6541236</c:v>
                </c:pt>
                <c:pt idx="18">
                  <c:v>6321456</c:v>
                </c:pt>
                <c:pt idx="19">
                  <c:v>6542136</c:v>
                </c:pt>
                <c:pt idx="20">
                  <c:v>6369875</c:v>
                </c:pt>
                <c:pt idx="21">
                  <c:v>6321456</c:v>
                </c:pt>
                <c:pt idx="22">
                  <c:v>8563214</c:v>
                </c:pt>
                <c:pt idx="23">
                  <c:v>7856321</c:v>
                </c:pt>
                <c:pt idx="24">
                  <c:v>6321456</c:v>
                </c:pt>
                <c:pt idx="25">
                  <c:v>4563258</c:v>
                </c:pt>
                <c:pt idx="26">
                  <c:v>6325412</c:v>
                </c:pt>
                <c:pt idx="27">
                  <c:v>142725236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56-45A1-BF26-42D9C2DC37CD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strRef>
              <c:f>Sheet6!$E$1:$E$28</c:f>
              <c:strCache>
                <c:ptCount val="28"/>
                <c:pt idx="3">
                  <c:v>NON LIFE COMPANIES</c:v>
                </c:pt>
                <c:pt idx="4">
                  <c:v>Activa</c:v>
                </c:pt>
                <c:pt idx="5">
                  <c:v>Allianz</c:v>
                </c:pt>
                <c:pt idx="6">
                  <c:v>Best*</c:v>
                </c:pt>
                <c:pt idx="7">
                  <c:v>Donewell</c:v>
                </c:pt>
                <c:pt idx="8">
                  <c:v>Enterprise</c:v>
                </c:pt>
                <c:pt idx="9">
                  <c:v>SUNU</c:v>
                </c:pt>
                <c:pt idx="10">
                  <c:v>GUA</c:v>
                </c:pt>
                <c:pt idx="11">
                  <c:v>Glico General*</c:v>
                </c:pt>
                <c:pt idx="12">
                  <c:v>Imperial General*</c:v>
                </c:pt>
                <c:pt idx="13">
                  <c:v>Heritage Energy*</c:v>
                </c:pt>
                <c:pt idx="14">
                  <c:v>Hollard Insurance</c:v>
                </c:pt>
                <c:pt idx="15">
                  <c:v>Loyalty Insurance</c:v>
                </c:pt>
                <c:pt idx="16">
                  <c:v>Millennium insurance</c:v>
                </c:pt>
                <c:pt idx="17">
                  <c:v>Multi Insurance</c:v>
                </c:pt>
                <c:pt idx="18">
                  <c:v>NSIA Ghana</c:v>
                </c:pt>
                <c:pt idx="19">
                  <c:v>Phoenix Insurance</c:v>
                </c:pt>
                <c:pt idx="20">
                  <c:v>Prime Insurance</c:v>
                </c:pt>
                <c:pt idx="21">
                  <c:v>Priority Insurance</c:v>
                </c:pt>
                <c:pt idx="22">
                  <c:v>Provident Insurance</c:v>
                </c:pt>
                <c:pt idx="23">
                  <c:v>Quality Insurance</c:v>
                </c:pt>
                <c:pt idx="24">
                  <c:v>RegencyNEM</c:v>
                </c:pt>
                <c:pt idx="25">
                  <c:v>Saham Insurance*</c:v>
                </c:pt>
                <c:pt idx="26">
                  <c:v>Serene Insurance*</c:v>
                </c:pt>
                <c:pt idx="27">
                  <c:v>SIC Insurance*</c:v>
                </c:pt>
              </c:strCache>
            </c:strRef>
          </c:xVal>
          <c:yVal>
            <c:numRef>
              <c:f>Sheet6!$G$1:$G$28</c:f>
              <c:numCache>
                <c:formatCode>General</c:formatCode>
                <c:ptCount val="28"/>
                <c:pt idx="3">
                  <c:v>2020</c:v>
                </c:pt>
                <c:pt idx="4">
                  <c:v>152632514</c:v>
                </c:pt>
                <c:pt idx="5">
                  <c:v>136521478</c:v>
                </c:pt>
                <c:pt idx="6">
                  <c:v>110236521</c:v>
                </c:pt>
                <c:pt idx="7">
                  <c:v>9563262</c:v>
                </c:pt>
                <c:pt idx="8">
                  <c:v>142236321</c:v>
                </c:pt>
                <c:pt idx="9">
                  <c:v>95653214</c:v>
                </c:pt>
                <c:pt idx="10">
                  <c:v>120223654</c:v>
                </c:pt>
                <c:pt idx="11">
                  <c:v>162326542</c:v>
                </c:pt>
                <c:pt idx="12">
                  <c:v>96032102</c:v>
                </c:pt>
                <c:pt idx="13">
                  <c:v>96322654</c:v>
                </c:pt>
                <c:pt idx="14">
                  <c:v>142365982</c:v>
                </c:pt>
                <c:pt idx="15">
                  <c:v>103695632</c:v>
                </c:pt>
                <c:pt idx="16">
                  <c:v>95623214</c:v>
                </c:pt>
                <c:pt idx="17">
                  <c:v>75631214</c:v>
                </c:pt>
                <c:pt idx="18">
                  <c:v>85362145</c:v>
                </c:pt>
                <c:pt idx="19">
                  <c:v>96322654</c:v>
                </c:pt>
                <c:pt idx="20">
                  <c:v>95632145</c:v>
                </c:pt>
                <c:pt idx="21">
                  <c:v>85463214</c:v>
                </c:pt>
                <c:pt idx="22">
                  <c:v>98563214</c:v>
                </c:pt>
                <c:pt idx="23">
                  <c:v>96312145</c:v>
                </c:pt>
                <c:pt idx="24">
                  <c:v>85632145</c:v>
                </c:pt>
                <c:pt idx="25">
                  <c:v>65325415</c:v>
                </c:pt>
                <c:pt idx="26">
                  <c:v>96321541</c:v>
                </c:pt>
                <c:pt idx="27">
                  <c:v>163252623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56-45A1-BF26-42D9C2DC3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4992800"/>
        <c:axId val="804988224"/>
      </c:scatterChart>
      <c:valAx>
        <c:axId val="804992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Insurance companies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988224"/>
        <c:crosses val="autoZero"/>
        <c:crossBetween val="midCat"/>
      </c:valAx>
      <c:valAx>
        <c:axId val="80498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Total claims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99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Life Insurance companies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strRef>
              <c:f>Sheet6!$E$36:$E$58</c:f>
              <c:strCache>
                <c:ptCount val="23"/>
                <c:pt idx="0">
                  <c:v>African Life</c:v>
                </c:pt>
                <c:pt idx="1">
                  <c:v>Allianz Life</c:v>
                </c:pt>
                <c:pt idx="2">
                  <c:v>A-Plus</c:v>
                </c:pt>
                <c:pt idx="3">
                  <c:v>Avance Life</c:v>
                </c:pt>
                <c:pt idx="4">
                  <c:v>Beige Assured*</c:v>
                </c:pt>
                <c:pt idx="5">
                  <c:v>Donewell Life</c:v>
                </c:pt>
                <c:pt idx="6">
                  <c:v>Enterprise Life</c:v>
                </c:pt>
                <c:pt idx="7">
                  <c:v>Esich Life*</c:v>
                </c:pt>
                <c:pt idx="8">
                  <c:v>First Insurance*</c:v>
                </c:pt>
                <c:pt idx="9">
                  <c:v>Ghana Life</c:v>
                </c:pt>
                <c:pt idx="10">
                  <c:v>GUA Life</c:v>
                </c:pt>
                <c:pt idx="11">
                  <c:v>Glico Life*</c:v>
                </c:pt>
                <c:pt idx="12">
                  <c:v>GN Life Assurance*</c:v>
                </c:pt>
                <c:pt idx="13">
                  <c:v>Metropolitan Life*</c:v>
                </c:pt>
                <c:pt idx="14">
                  <c:v>Old Mutual</c:v>
                </c:pt>
                <c:pt idx="15">
                  <c:v>Phoenix Life</c:v>
                </c:pt>
                <c:pt idx="16">
                  <c:v>Prudential Life</c:v>
                </c:pt>
                <c:pt idx="17">
                  <c:v>Quality Life</c:v>
                </c:pt>
                <c:pt idx="18">
                  <c:v>Saham Life</c:v>
                </c:pt>
                <c:pt idx="19">
                  <c:v>SIC Life*</c:v>
                </c:pt>
                <c:pt idx="20">
                  <c:v>Starlife</c:v>
                </c:pt>
                <c:pt idx="21">
                  <c:v>UT Life</c:v>
                </c:pt>
                <c:pt idx="22">
                  <c:v>Vanguard Life*</c:v>
                </c:pt>
              </c:strCache>
            </c:strRef>
          </c:xVal>
          <c:yVal>
            <c:numRef>
              <c:f>Sheet6!$F$36:$F$58</c:f>
              <c:numCache>
                <c:formatCode>General</c:formatCode>
                <c:ptCount val="23"/>
                <c:pt idx="0">
                  <c:v>423652</c:v>
                </c:pt>
                <c:pt idx="1">
                  <c:v>254156</c:v>
                </c:pt>
                <c:pt idx="2">
                  <c:v>186325</c:v>
                </c:pt>
                <c:pt idx="3">
                  <c:v>236514</c:v>
                </c:pt>
                <c:pt idx="4">
                  <c:v>423652</c:v>
                </c:pt>
                <c:pt idx="5">
                  <c:v>321456</c:v>
                </c:pt>
                <c:pt idx="6">
                  <c:v>86325425</c:v>
                </c:pt>
                <c:pt idx="7">
                  <c:v>2563251</c:v>
                </c:pt>
                <c:pt idx="8">
                  <c:v>4563698</c:v>
                </c:pt>
                <c:pt idx="9">
                  <c:v>4536254</c:v>
                </c:pt>
                <c:pt idx="10">
                  <c:v>3214562</c:v>
                </c:pt>
                <c:pt idx="11">
                  <c:v>27523214</c:v>
                </c:pt>
                <c:pt idx="12">
                  <c:v>5632651</c:v>
                </c:pt>
                <c:pt idx="13">
                  <c:v>5232145</c:v>
                </c:pt>
                <c:pt idx="14">
                  <c:v>16326541</c:v>
                </c:pt>
                <c:pt idx="15">
                  <c:v>3563214</c:v>
                </c:pt>
                <c:pt idx="16">
                  <c:v>16326521</c:v>
                </c:pt>
                <c:pt idx="17">
                  <c:v>32568512</c:v>
                </c:pt>
                <c:pt idx="18">
                  <c:v>2114563</c:v>
                </c:pt>
                <c:pt idx="19">
                  <c:v>69321525</c:v>
                </c:pt>
                <c:pt idx="20">
                  <c:v>41123212</c:v>
                </c:pt>
                <c:pt idx="21">
                  <c:v>52316254</c:v>
                </c:pt>
                <c:pt idx="22">
                  <c:v>4236251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E2-4A83-AA31-EF6EB74FB476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strRef>
              <c:f>Sheet6!$E$36:$E$58</c:f>
              <c:strCache>
                <c:ptCount val="23"/>
                <c:pt idx="0">
                  <c:v>African Life</c:v>
                </c:pt>
                <c:pt idx="1">
                  <c:v>Allianz Life</c:v>
                </c:pt>
                <c:pt idx="2">
                  <c:v>A-Plus</c:v>
                </c:pt>
                <c:pt idx="3">
                  <c:v>Avance Life</c:v>
                </c:pt>
                <c:pt idx="4">
                  <c:v>Beige Assured*</c:v>
                </c:pt>
                <c:pt idx="5">
                  <c:v>Donewell Life</c:v>
                </c:pt>
                <c:pt idx="6">
                  <c:v>Enterprise Life</c:v>
                </c:pt>
                <c:pt idx="7">
                  <c:v>Esich Life*</c:v>
                </c:pt>
                <c:pt idx="8">
                  <c:v>First Insurance*</c:v>
                </c:pt>
                <c:pt idx="9">
                  <c:v>Ghana Life</c:v>
                </c:pt>
                <c:pt idx="10">
                  <c:v>GUA Life</c:v>
                </c:pt>
                <c:pt idx="11">
                  <c:v>Glico Life*</c:v>
                </c:pt>
                <c:pt idx="12">
                  <c:v>GN Life Assurance*</c:v>
                </c:pt>
                <c:pt idx="13">
                  <c:v>Metropolitan Life*</c:v>
                </c:pt>
                <c:pt idx="14">
                  <c:v>Old Mutual</c:v>
                </c:pt>
                <c:pt idx="15">
                  <c:v>Phoenix Life</c:v>
                </c:pt>
                <c:pt idx="16">
                  <c:v>Prudential Life</c:v>
                </c:pt>
                <c:pt idx="17">
                  <c:v>Quality Life</c:v>
                </c:pt>
                <c:pt idx="18">
                  <c:v>Saham Life</c:v>
                </c:pt>
                <c:pt idx="19">
                  <c:v>SIC Life*</c:v>
                </c:pt>
                <c:pt idx="20">
                  <c:v>Starlife</c:v>
                </c:pt>
                <c:pt idx="21">
                  <c:v>UT Life</c:v>
                </c:pt>
                <c:pt idx="22">
                  <c:v>Vanguard Life*</c:v>
                </c:pt>
              </c:strCache>
            </c:strRef>
          </c:xVal>
          <c:yVal>
            <c:numRef>
              <c:f>Sheet6!$G$36:$G$58</c:f>
              <c:numCache>
                <c:formatCode>General</c:formatCode>
                <c:ptCount val="23"/>
                <c:pt idx="0">
                  <c:v>523625</c:v>
                </c:pt>
                <c:pt idx="1">
                  <c:v>321654</c:v>
                </c:pt>
                <c:pt idx="2">
                  <c:v>230010</c:v>
                </c:pt>
                <c:pt idx="3">
                  <c:v>321654</c:v>
                </c:pt>
                <c:pt idx="4">
                  <c:v>632154</c:v>
                </c:pt>
                <c:pt idx="5">
                  <c:v>653214</c:v>
                </c:pt>
                <c:pt idx="6">
                  <c:v>110632654</c:v>
                </c:pt>
                <c:pt idx="7">
                  <c:v>3265984</c:v>
                </c:pt>
                <c:pt idx="8">
                  <c:v>6321548</c:v>
                </c:pt>
                <c:pt idx="9">
                  <c:v>7452365</c:v>
                </c:pt>
                <c:pt idx="10">
                  <c:v>5326541</c:v>
                </c:pt>
                <c:pt idx="11">
                  <c:v>30123654</c:v>
                </c:pt>
                <c:pt idx="12">
                  <c:v>7523654</c:v>
                </c:pt>
                <c:pt idx="13">
                  <c:v>7145632</c:v>
                </c:pt>
                <c:pt idx="14">
                  <c:v>19232136</c:v>
                </c:pt>
                <c:pt idx="15">
                  <c:v>5456325</c:v>
                </c:pt>
                <c:pt idx="16">
                  <c:v>18232654</c:v>
                </c:pt>
                <c:pt idx="17">
                  <c:v>53826541</c:v>
                </c:pt>
                <c:pt idx="18">
                  <c:v>4123652</c:v>
                </c:pt>
                <c:pt idx="19">
                  <c:v>92865321</c:v>
                </c:pt>
                <c:pt idx="20">
                  <c:v>74542365</c:v>
                </c:pt>
                <c:pt idx="21">
                  <c:v>84563214</c:v>
                </c:pt>
                <c:pt idx="22">
                  <c:v>7452365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E2-4A83-AA31-EF6EB74FB4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3389200"/>
        <c:axId val="853384208"/>
      </c:scatterChart>
      <c:valAx>
        <c:axId val="853389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Insurance company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384208"/>
        <c:crosses val="autoZero"/>
        <c:crossBetween val="midCat"/>
      </c:valAx>
      <c:valAx>
        <c:axId val="85338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Total claims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389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Assets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gradFill rotWithShape="1">
              <a:gsLst>
                <a:gs pos="0">
                  <a:schemeClr val="accent2">
                    <a:shade val="76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hade val="76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shade val="76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val>
            <c:numRef>
              <c:f>Sheet7!$E$6:$E$13</c:f>
              <c:numCache>
                <c:formatCode>General</c:formatCod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54-430F-9F2A-87DD1353EB34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tint val="77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tint val="77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tint val="77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solidFill>
                <a:schemeClr val="accent1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val>
            <c:numRef>
              <c:f>Sheet7!$F$6:$F$13</c:f>
              <c:numCache>
                <c:formatCode>General</c:formatCode>
                <c:ptCount val="8"/>
                <c:pt idx="0">
                  <c:v>41236987</c:v>
                </c:pt>
                <c:pt idx="1">
                  <c:v>42326541</c:v>
                </c:pt>
                <c:pt idx="2">
                  <c:v>43023654</c:v>
                </c:pt>
                <c:pt idx="3">
                  <c:v>44362514</c:v>
                </c:pt>
                <c:pt idx="4">
                  <c:v>50024563</c:v>
                </c:pt>
                <c:pt idx="5">
                  <c:v>50500000</c:v>
                </c:pt>
                <c:pt idx="6">
                  <c:v>60132652</c:v>
                </c:pt>
                <c:pt idx="7">
                  <c:v>50036254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54-430F-9F2A-87DD1353E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84142128"/>
        <c:axId val="1084142544"/>
      </c:barChart>
      <c:catAx>
        <c:axId val="1084142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Years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4142544"/>
        <c:crosses val="autoZero"/>
        <c:auto val="1"/>
        <c:lblAlgn val="ctr"/>
        <c:lblOffset val="100"/>
        <c:noMultiLvlLbl val="0"/>
      </c:catAx>
      <c:valAx>
        <c:axId val="108414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Total assets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4142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Premiums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gradFill rotWithShape="1">
              <a:gsLst>
                <a:gs pos="0">
                  <a:schemeClr val="accent2">
                    <a:shade val="76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hade val="76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shade val="76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Sheet7!$B$6:$B$13</c:f>
              <c:numCache>
                <c:formatCode>General</c:formatCod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11-4BAA-AB66-4C11E4C038B5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tint val="77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tint val="77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tint val="77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solidFill>
                <a:schemeClr val="accent1"/>
              </a:solidFill>
            </a:ln>
            <a:effectLst/>
          </c:spPr>
          <c:invertIfNegative val="0"/>
          <c:val>
            <c:numRef>
              <c:f>Sheet7!$C$6:$C$13</c:f>
              <c:numCache>
                <c:formatCode>General</c:formatCode>
                <c:ptCount val="8"/>
                <c:pt idx="0">
                  <c:v>263022745.25</c:v>
                </c:pt>
                <c:pt idx="1">
                  <c:v>309963360.5</c:v>
                </c:pt>
                <c:pt idx="2">
                  <c:v>391850236.25</c:v>
                </c:pt>
                <c:pt idx="3">
                  <c:v>482209643.25</c:v>
                </c:pt>
                <c:pt idx="4">
                  <c:v>609797358</c:v>
                </c:pt>
                <c:pt idx="5">
                  <c:v>725000000</c:v>
                </c:pt>
                <c:pt idx="6">
                  <c:v>734000000</c:v>
                </c:pt>
                <c:pt idx="7">
                  <c:v>609123654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11-4BAA-AB66-4C11E4C03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21336288"/>
        <c:axId val="1121336704"/>
      </c:barChart>
      <c:catAx>
        <c:axId val="1121336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Years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336704"/>
        <c:crosses val="autoZero"/>
        <c:auto val="1"/>
        <c:lblAlgn val="ctr"/>
        <c:lblOffset val="100"/>
        <c:noMultiLvlLbl val="0"/>
      </c:catAx>
      <c:valAx>
        <c:axId val="1121336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Total</a:t>
                </a:r>
                <a:r>
                  <a:rPr lang="en-GB" baseline="0"/>
                  <a:t> premiums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336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Profits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2">
                    <a:shade val="76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hade val="76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shade val="76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Sheet7!$E$6:$E$13</c:f>
              <c:numCache>
                <c:formatCode>General</c:formatCod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F9-41AB-B091-2252B1A111BA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tint val="77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tint val="77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tint val="77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solidFill>
                <a:schemeClr val="accent1"/>
              </a:solidFill>
            </a:ln>
            <a:effectLst/>
          </c:spPr>
          <c:invertIfNegative val="0"/>
          <c:val>
            <c:numRef>
              <c:f>Sheet7!$F$6:$F$13</c:f>
              <c:numCache>
                <c:formatCode>General</c:formatCode>
                <c:ptCount val="8"/>
                <c:pt idx="0">
                  <c:v>41236987</c:v>
                </c:pt>
                <c:pt idx="1">
                  <c:v>42326541</c:v>
                </c:pt>
                <c:pt idx="2">
                  <c:v>43023654</c:v>
                </c:pt>
                <c:pt idx="3">
                  <c:v>44362514</c:v>
                </c:pt>
                <c:pt idx="4">
                  <c:v>50024563</c:v>
                </c:pt>
                <c:pt idx="5">
                  <c:v>50500000</c:v>
                </c:pt>
                <c:pt idx="6">
                  <c:v>60132652</c:v>
                </c:pt>
                <c:pt idx="7">
                  <c:v>50036254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F9-41AB-B091-2252B1A11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5346896"/>
        <c:axId val="1235348976"/>
      </c:barChart>
      <c:catAx>
        <c:axId val="1235346896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Years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5348976"/>
        <c:crosses val="autoZero"/>
        <c:auto val="1"/>
        <c:lblAlgn val="ctr"/>
        <c:lblOffset val="100"/>
        <c:noMultiLvlLbl val="0"/>
      </c:catAx>
      <c:valAx>
        <c:axId val="1235348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Total</a:t>
                </a:r>
                <a:r>
                  <a:rPr lang="en-GB" baseline="0"/>
                  <a:t> profits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534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Claims</a:t>
            </a:r>
            <a:r>
              <a:rPr lang="en-GB" baseline="0"/>
              <a:t> 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gradFill rotWithShape="1">
              <a:gsLst>
                <a:gs pos="0">
                  <a:schemeClr val="accent2">
                    <a:shade val="76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hade val="76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shade val="76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val>
            <c:numRef>
              <c:f>Sheet7!$I$6:$I$13</c:f>
              <c:numCache>
                <c:formatCode>General</c:formatCode>
                <c:ptCount val="8"/>
                <c:pt idx="0">
                  <c:v>1001236</c:v>
                </c:pt>
                <c:pt idx="1">
                  <c:v>1103265</c:v>
                </c:pt>
                <c:pt idx="2">
                  <c:v>1222311</c:v>
                </c:pt>
                <c:pt idx="3">
                  <c:v>1203265</c:v>
                </c:pt>
                <c:pt idx="4">
                  <c:v>1100326</c:v>
                </c:pt>
                <c:pt idx="5">
                  <c:v>1100000</c:v>
                </c:pt>
                <c:pt idx="6">
                  <c:v>1100232</c:v>
                </c:pt>
                <c:pt idx="7">
                  <c:v>1700003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C1-44AB-B436-44C8FC99A228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tint val="77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tint val="77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tint val="77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solidFill>
                <a:schemeClr val="accent1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val>
            <c:numRef>
              <c:f>Sheet7!$J$6:$J$13</c:f>
              <c:numCache>
                <c:formatCode>General</c:formatCode>
                <c:ptCount val="8"/>
                <c:pt idx="0">
                  <c:v>80013002</c:v>
                </c:pt>
                <c:pt idx="1">
                  <c:v>84003654</c:v>
                </c:pt>
                <c:pt idx="2">
                  <c:v>88236542</c:v>
                </c:pt>
                <c:pt idx="3">
                  <c:v>91132654</c:v>
                </c:pt>
                <c:pt idx="4">
                  <c:v>94365412</c:v>
                </c:pt>
                <c:pt idx="5">
                  <c:v>95565214</c:v>
                </c:pt>
                <c:pt idx="6">
                  <c:v>99619952</c:v>
                </c:pt>
                <c:pt idx="7">
                  <c:v>137900261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C1-44AB-B436-44C8FC99A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84139216"/>
        <c:axId val="1235347312"/>
      </c:barChart>
      <c:catAx>
        <c:axId val="1084139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Years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5347312"/>
        <c:crosses val="autoZero"/>
        <c:auto val="1"/>
        <c:lblAlgn val="ctr"/>
        <c:lblOffset val="100"/>
        <c:noMultiLvlLbl val="0"/>
      </c:catAx>
      <c:valAx>
        <c:axId val="123534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Total</a:t>
                </a:r>
                <a:r>
                  <a:rPr lang="en-GB" baseline="0"/>
                  <a:t>  claims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4139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49326</xdr:colOff>
      <xdr:row>11</xdr:row>
      <xdr:rowOff>110560</xdr:rowOff>
    </xdr:from>
    <xdr:to>
      <xdr:col>23</xdr:col>
      <xdr:colOff>93288</xdr:colOff>
      <xdr:row>34</xdr:row>
      <xdr:rowOff>3402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465649</xdr:colOff>
      <xdr:row>0</xdr:row>
      <xdr:rowOff>0</xdr:rowOff>
    </xdr:from>
    <xdr:to>
      <xdr:col>24</xdr:col>
      <xdr:colOff>432027</xdr:colOff>
      <xdr:row>22</xdr:row>
      <xdr:rowOff>35718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180296</xdr:colOff>
      <xdr:row>3</xdr:row>
      <xdr:rowOff>141175</xdr:rowOff>
    </xdr:from>
    <xdr:to>
      <xdr:col>20</xdr:col>
      <xdr:colOff>163285</xdr:colOff>
      <xdr:row>27</xdr:row>
      <xdr:rowOff>176893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76539</xdr:colOff>
      <xdr:row>16</xdr:row>
      <xdr:rowOff>143896</xdr:rowOff>
    </xdr:from>
    <xdr:to>
      <xdr:col>18</xdr:col>
      <xdr:colOff>590210</xdr:colOff>
      <xdr:row>40</xdr:row>
      <xdr:rowOff>62934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111125</xdr:colOff>
      <xdr:row>27</xdr:row>
      <xdr:rowOff>15875</xdr:rowOff>
    </xdr:from>
    <xdr:to>
      <xdr:col>19</xdr:col>
      <xdr:colOff>571500</xdr:colOff>
      <xdr:row>45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6</xdr:row>
      <xdr:rowOff>158749</xdr:rowOff>
    </xdr:from>
    <xdr:to>
      <xdr:col>19</xdr:col>
      <xdr:colOff>444500</xdr:colOff>
      <xdr:row>26</xdr:row>
      <xdr:rowOff>174625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396874</xdr:colOff>
      <xdr:row>8</xdr:row>
      <xdr:rowOff>88899</xdr:rowOff>
    </xdr:from>
    <xdr:to>
      <xdr:col>9</xdr:col>
      <xdr:colOff>444500</xdr:colOff>
      <xdr:row>27</xdr:row>
      <xdr:rowOff>127000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555624</xdr:colOff>
      <xdr:row>29</xdr:row>
      <xdr:rowOff>0</xdr:rowOff>
    </xdr:from>
    <xdr:to>
      <xdr:col>9</xdr:col>
      <xdr:colOff>63500</xdr:colOff>
      <xdr:row>47</xdr:row>
      <xdr:rowOff>15875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workbookViewId="0">
      <selection activeCell="C2" sqref="C2"/>
    </sheetView>
  </sheetViews>
  <sheetFormatPr defaultRowHeight="15" x14ac:dyDescent="0.25"/>
  <cols>
    <col min="1" max="1" width="49" customWidth="1"/>
    <col min="2" max="2" width="42.28515625" customWidth="1"/>
    <col min="3" max="3" width="60.7109375" customWidth="1"/>
    <col min="4" max="4" width="48.140625" customWidth="1"/>
    <col min="5" max="5" width="44" customWidth="1"/>
    <col min="6" max="6" width="30.140625" customWidth="1"/>
    <col min="7" max="7" width="32.140625" customWidth="1"/>
    <col min="8" max="8" width="37.85546875" customWidth="1"/>
  </cols>
  <sheetData>
    <row r="1" spans="1:8" x14ac:dyDescent="0.25">
      <c r="B1" t="s">
        <v>0</v>
      </c>
    </row>
    <row r="2" spans="1:8" x14ac:dyDescent="0.25">
      <c r="C2" t="s">
        <v>257</v>
      </c>
      <c r="G2" t="s">
        <v>0</v>
      </c>
    </row>
    <row r="3" spans="1:8" x14ac:dyDescent="0.25">
      <c r="A3" t="s">
        <v>1</v>
      </c>
      <c r="B3" t="s">
        <v>2</v>
      </c>
      <c r="C3" t="s">
        <v>3</v>
      </c>
      <c r="D3" t="s">
        <v>2</v>
      </c>
      <c r="E3" t="s">
        <v>3</v>
      </c>
      <c r="F3" t="s">
        <v>4</v>
      </c>
      <c r="G3" t="s">
        <v>5</v>
      </c>
      <c r="H3" t="s">
        <v>6</v>
      </c>
    </row>
    <row r="4" spans="1:8" x14ac:dyDescent="0.25">
      <c r="A4" t="s">
        <v>7</v>
      </c>
      <c r="B4" t="s">
        <v>36</v>
      </c>
      <c r="C4" t="s">
        <v>7</v>
      </c>
      <c r="D4" t="s">
        <v>36</v>
      </c>
      <c r="E4" t="s">
        <v>60</v>
      </c>
      <c r="F4" t="s">
        <v>63</v>
      </c>
      <c r="G4" t="s">
        <v>145</v>
      </c>
      <c r="H4" t="s">
        <v>148</v>
      </c>
    </row>
    <row r="5" spans="1:8" x14ac:dyDescent="0.25">
      <c r="A5" t="s">
        <v>8</v>
      </c>
      <c r="B5" t="s">
        <v>37</v>
      </c>
      <c r="C5" t="s">
        <v>8</v>
      </c>
      <c r="D5" t="s">
        <v>37</v>
      </c>
      <c r="E5" t="s">
        <v>61</v>
      </c>
      <c r="F5" t="s">
        <v>64</v>
      </c>
      <c r="G5" t="s">
        <v>146</v>
      </c>
      <c r="H5" t="s">
        <v>149</v>
      </c>
    </row>
    <row r="6" spans="1:8" x14ac:dyDescent="0.25">
      <c r="A6" t="s">
        <v>9</v>
      </c>
      <c r="B6" t="s">
        <v>38</v>
      </c>
      <c r="C6" t="s">
        <v>9</v>
      </c>
      <c r="D6" t="s">
        <v>38</v>
      </c>
      <c r="E6" t="s">
        <v>62</v>
      </c>
      <c r="F6" t="s">
        <v>65</v>
      </c>
      <c r="G6" t="s">
        <v>147</v>
      </c>
      <c r="H6" t="s">
        <v>150</v>
      </c>
    </row>
    <row r="7" spans="1:8" x14ac:dyDescent="0.25">
      <c r="A7" t="s">
        <v>10</v>
      </c>
      <c r="B7" t="s">
        <v>39</v>
      </c>
      <c r="C7" t="s">
        <v>10</v>
      </c>
      <c r="D7" t="s">
        <v>39</v>
      </c>
      <c r="F7" t="s">
        <v>66</v>
      </c>
      <c r="H7" t="s">
        <v>151</v>
      </c>
    </row>
    <row r="8" spans="1:8" x14ac:dyDescent="0.25">
      <c r="A8" t="s">
        <v>11</v>
      </c>
      <c r="B8" t="s">
        <v>40</v>
      </c>
      <c r="C8" t="s">
        <v>11</v>
      </c>
      <c r="D8" t="s">
        <v>40</v>
      </c>
      <c r="F8" t="s">
        <v>67</v>
      </c>
    </row>
    <row r="9" spans="1:8" x14ac:dyDescent="0.25">
      <c r="A9" t="s">
        <v>12</v>
      </c>
      <c r="B9" t="s">
        <v>41</v>
      </c>
      <c r="C9" t="s">
        <v>12</v>
      </c>
      <c r="D9" t="s">
        <v>41</v>
      </c>
      <c r="F9" t="s">
        <v>68</v>
      </c>
    </row>
    <row r="10" spans="1:8" x14ac:dyDescent="0.25">
      <c r="A10" t="s">
        <v>13</v>
      </c>
      <c r="B10" t="s">
        <v>42</v>
      </c>
      <c r="C10" t="s">
        <v>13</v>
      </c>
      <c r="D10" t="s">
        <v>42</v>
      </c>
      <c r="F10" t="s">
        <v>69</v>
      </c>
    </row>
    <row r="11" spans="1:8" x14ac:dyDescent="0.25">
      <c r="A11" t="s">
        <v>14</v>
      </c>
      <c r="B11" t="s">
        <v>43</v>
      </c>
      <c r="C11" t="s">
        <v>14</v>
      </c>
      <c r="D11" t="s">
        <v>43</v>
      </c>
      <c r="F11" t="s">
        <v>70</v>
      </c>
    </row>
    <row r="12" spans="1:8" x14ac:dyDescent="0.25">
      <c r="A12" t="s">
        <v>15</v>
      </c>
      <c r="B12" t="s">
        <v>44</v>
      </c>
      <c r="C12" t="s">
        <v>15</v>
      </c>
      <c r="D12" t="s">
        <v>44</v>
      </c>
      <c r="F12" t="s">
        <v>71</v>
      </c>
    </row>
    <row r="13" spans="1:8" x14ac:dyDescent="0.25">
      <c r="A13" t="s">
        <v>16</v>
      </c>
      <c r="B13" t="s">
        <v>45</v>
      </c>
      <c r="C13" t="s">
        <v>16</v>
      </c>
      <c r="D13" t="s">
        <v>45</v>
      </c>
      <c r="F13" t="s">
        <v>72</v>
      </c>
    </row>
    <row r="14" spans="1:8" x14ac:dyDescent="0.25">
      <c r="A14" t="s">
        <v>17</v>
      </c>
      <c r="B14" t="s">
        <v>46</v>
      </c>
      <c r="C14" t="s">
        <v>17</v>
      </c>
      <c r="D14" t="s">
        <v>46</v>
      </c>
      <c r="F14" t="s">
        <v>73</v>
      </c>
    </row>
    <row r="15" spans="1:8" x14ac:dyDescent="0.25">
      <c r="A15" t="s">
        <v>18</v>
      </c>
      <c r="B15" t="s">
        <v>47</v>
      </c>
      <c r="C15" t="s">
        <v>18</v>
      </c>
      <c r="D15" t="s">
        <v>47</v>
      </c>
      <c r="F15" t="s">
        <v>74</v>
      </c>
    </row>
    <row r="16" spans="1:8" x14ac:dyDescent="0.25">
      <c r="A16" t="s">
        <v>19</v>
      </c>
      <c r="B16" t="s">
        <v>48</v>
      </c>
      <c r="C16" t="s">
        <v>19</v>
      </c>
      <c r="D16" t="s">
        <v>48</v>
      </c>
      <c r="F16" t="s">
        <v>75</v>
      </c>
    </row>
    <row r="17" spans="1:6" x14ac:dyDescent="0.25">
      <c r="A17" t="s">
        <v>20</v>
      </c>
      <c r="B17" t="s">
        <v>49</v>
      </c>
      <c r="C17" t="s">
        <v>20</v>
      </c>
      <c r="D17" t="s">
        <v>49</v>
      </c>
      <c r="F17" t="s">
        <v>76</v>
      </c>
    </row>
    <row r="18" spans="1:6" x14ac:dyDescent="0.25">
      <c r="A18" t="s">
        <v>21</v>
      </c>
      <c r="B18" t="s">
        <v>50</v>
      </c>
      <c r="C18" t="s">
        <v>21</v>
      </c>
      <c r="D18" t="s">
        <v>50</v>
      </c>
      <c r="F18" t="s">
        <v>77</v>
      </c>
    </row>
    <row r="19" spans="1:6" x14ac:dyDescent="0.25">
      <c r="A19" t="s">
        <v>22</v>
      </c>
      <c r="B19" t="s">
        <v>51</v>
      </c>
      <c r="C19" t="s">
        <v>22</v>
      </c>
      <c r="D19" t="s">
        <v>51</v>
      </c>
      <c r="F19" t="s">
        <v>78</v>
      </c>
    </row>
    <row r="20" spans="1:6" x14ac:dyDescent="0.25">
      <c r="A20" t="s">
        <v>23</v>
      </c>
      <c r="B20" t="s">
        <v>52</v>
      </c>
      <c r="C20" t="s">
        <v>23</v>
      </c>
      <c r="D20" t="s">
        <v>52</v>
      </c>
      <c r="F20" t="s">
        <v>79</v>
      </c>
    </row>
    <row r="21" spans="1:6" x14ac:dyDescent="0.25">
      <c r="A21" t="s">
        <v>24</v>
      </c>
      <c r="B21" t="s">
        <v>53</v>
      </c>
      <c r="C21" t="s">
        <v>24</v>
      </c>
      <c r="D21" t="s">
        <v>53</v>
      </c>
      <c r="F21" t="s">
        <v>80</v>
      </c>
    </row>
    <row r="22" spans="1:6" x14ac:dyDescent="0.25">
      <c r="A22" t="s">
        <v>25</v>
      </c>
      <c r="B22" t="s">
        <v>54</v>
      </c>
      <c r="C22" t="s">
        <v>25</v>
      </c>
      <c r="D22" t="s">
        <v>54</v>
      </c>
      <c r="F22" t="s">
        <v>81</v>
      </c>
    </row>
    <row r="23" spans="1:6" x14ac:dyDescent="0.25">
      <c r="A23" t="s">
        <v>26</v>
      </c>
      <c r="B23" t="s">
        <v>55</v>
      </c>
      <c r="C23" t="s">
        <v>26</v>
      </c>
      <c r="D23" t="s">
        <v>55</v>
      </c>
      <c r="F23" t="s">
        <v>82</v>
      </c>
    </row>
    <row r="24" spans="1:6" x14ac:dyDescent="0.25">
      <c r="A24" t="s">
        <v>27</v>
      </c>
      <c r="B24" t="s">
        <v>56</v>
      </c>
      <c r="C24" t="s">
        <v>27</v>
      </c>
      <c r="D24" t="s">
        <v>56</v>
      </c>
      <c r="F24" t="s">
        <v>83</v>
      </c>
    </row>
    <row r="25" spans="1:6" x14ac:dyDescent="0.25">
      <c r="A25" t="s">
        <v>28</v>
      </c>
      <c r="B25" t="s">
        <v>57</v>
      </c>
      <c r="C25" t="s">
        <v>28</v>
      </c>
      <c r="D25" t="s">
        <v>57</v>
      </c>
      <c r="F25" t="s">
        <v>84</v>
      </c>
    </row>
    <row r="26" spans="1:6" x14ac:dyDescent="0.25">
      <c r="A26" t="s">
        <v>29</v>
      </c>
      <c r="B26" t="s">
        <v>58</v>
      </c>
      <c r="C26" t="s">
        <v>29</v>
      </c>
      <c r="D26" t="s">
        <v>58</v>
      </c>
      <c r="F26" t="s">
        <v>85</v>
      </c>
    </row>
    <row r="27" spans="1:6" x14ac:dyDescent="0.25">
      <c r="A27" t="s">
        <v>30</v>
      </c>
      <c r="B27" t="s">
        <v>59</v>
      </c>
      <c r="C27" t="s">
        <v>30</v>
      </c>
      <c r="D27" t="s">
        <v>59</v>
      </c>
      <c r="F27" t="s">
        <v>86</v>
      </c>
    </row>
    <row r="28" spans="1:6" x14ac:dyDescent="0.25">
      <c r="A28" t="s">
        <v>31</v>
      </c>
      <c r="C28" t="s">
        <v>31</v>
      </c>
      <c r="F28" t="s">
        <v>87</v>
      </c>
    </row>
    <row r="29" spans="1:6" x14ac:dyDescent="0.25">
      <c r="A29" t="s">
        <v>32</v>
      </c>
      <c r="C29" t="s">
        <v>32</v>
      </c>
      <c r="F29" t="s">
        <v>88</v>
      </c>
    </row>
    <row r="30" spans="1:6" x14ac:dyDescent="0.25">
      <c r="A30" t="s">
        <v>33</v>
      </c>
      <c r="C30" t="s">
        <v>33</v>
      </c>
      <c r="F30" t="s">
        <v>89</v>
      </c>
    </row>
    <row r="31" spans="1:6" x14ac:dyDescent="0.25">
      <c r="A31" t="s">
        <v>34</v>
      </c>
      <c r="C31" t="s">
        <v>34</v>
      </c>
      <c r="F31" t="s">
        <v>90</v>
      </c>
    </row>
    <row r="32" spans="1:6" x14ac:dyDescent="0.25">
      <c r="A32" t="s">
        <v>35</v>
      </c>
      <c r="C32" t="s">
        <v>35</v>
      </c>
      <c r="F32" t="s">
        <v>91</v>
      </c>
    </row>
    <row r="33" spans="6:6" x14ac:dyDescent="0.25">
      <c r="F33" t="s">
        <v>92</v>
      </c>
    </row>
    <row r="34" spans="6:6" x14ac:dyDescent="0.25">
      <c r="F34" t="s">
        <v>93</v>
      </c>
    </row>
    <row r="35" spans="6:6" x14ac:dyDescent="0.25">
      <c r="F35" t="s">
        <v>94</v>
      </c>
    </row>
    <row r="36" spans="6:6" x14ac:dyDescent="0.25">
      <c r="F36" t="s">
        <v>95</v>
      </c>
    </row>
    <row r="37" spans="6:6" x14ac:dyDescent="0.25">
      <c r="F37" t="s">
        <v>96</v>
      </c>
    </row>
    <row r="38" spans="6:6" x14ac:dyDescent="0.25">
      <c r="F38" t="s">
        <v>97</v>
      </c>
    </row>
    <row r="39" spans="6:6" x14ac:dyDescent="0.25">
      <c r="F39" t="s">
        <v>98</v>
      </c>
    </row>
    <row r="40" spans="6:6" x14ac:dyDescent="0.25">
      <c r="F40" t="s">
        <v>99</v>
      </c>
    </row>
    <row r="41" spans="6:6" x14ac:dyDescent="0.25">
      <c r="F41" t="s">
        <v>100</v>
      </c>
    </row>
    <row r="42" spans="6:6" x14ac:dyDescent="0.25">
      <c r="F42" t="s">
        <v>101</v>
      </c>
    </row>
    <row r="43" spans="6:6" x14ac:dyDescent="0.25">
      <c r="F43" t="s">
        <v>102</v>
      </c>
    </row>
    <row r="44" spans="6:6" x14ac:dyDescent="0.25">
      <c r="F44" t="s">
        <v>103</v>
      </c>
    </row>
    <row r="45" spans="6:6" x14ac:dyDescent="0.25">
      <c r="F45" t="s">
        <v>104</v>
      </c>
    </row>
    <row r="46" spans="6:6" x14ac:dyDescent="0.25">
      <c r="F46" t="s">
        <v>105</v>
      </c>
    </row>
    <row r="47" spans="6:6" x14ac:dyDescent="0.25">
      <c r="F47" t="s">
        <v>106</v>
      </c>
    </row>
    <row r="48" spans="6:6" x14ac:dyDescent="0.25">
      <c r="F48" t="s">
        <v>107</v>
      </c>
    </row>
    <row r="49" spans="6:6" x14ac:dyDescent="0.25">
      <c r="F49" t="s">
        <v>108</v>
      </c>
    </row>
    <row r="50" spans="6:6" x14ac:dyDescent="0.25">
      <c r="F50" t="s">
        <v>109</v>
      </c>
    </row>
    <row r="51" spans="6:6" x14ac:dyDescent="0.25">
      <c r="F51" t="s">
        <v>110</v>
      </c>
    </row>
    <row r="52" spans="6:6" x14ac:dyDescent="0.25">
      <c r="F52" t="s">
        <v>111</v>
      </c>
    </row>
    <row r="53" spans="6:6" x14ac:dyDescent="0.25">
      <c r="F53" t="s">
        <v>112</v>
      </c>
    </row>
    <row r="54" spans="6:6" x14ac:dyDescent="0.25">
      <c r="F54" t="s">
        <v>113</v>
      </c>
    </row>
    <row r="55" spans="6:6" x14ac:dyDescent="0.25">
      <c r="F55" t="s">
        <v>114</v>
      </c>
    </row>
    <row r="56" spans="6:6" x14ac:dyDescent="0.25">
      <c r="F56" t="s">
        <v>115</v>
      </c>
    </row>
    <row r="57" spans="6:6" x14ac:dyDescent="0.25">
      <c r="F57" t="s">
        <v>116</v>
      </c>
    </row>
    <row r="58" spans="6:6" x14ac:dyDescent="0.25">
      <c r="F58" t="s">
        <v>117</v>
      </c>
    </row>
    <row r="59" spans="6:6" x14ac:dyDescent="0.25">
      <c r="F59" t="s">
        <v>118</v>
      </c>
    </row>
    <row r="60" spans="6:6" x14ac:dyDescent="0.25">
      <c r="F60" t="s">
        <v>119</v>
      </c>
    </row>
    <row r="61" spans="6:6" x14ac:dyDescent="0.25">
      <c r="F61" t="s">
        <v>120</v>
      </c>
    </row>
    <row r="62" spans="6:6" x14ac:dyDescent="0.25">
      <c r="F62" t="s">
        <v>121</v>
      </c>
    </row>
    <row r="63" spans="6:6" x14ac:dyDescent="0.25">
      <c r="F63" t="s">
        <v>122</v>
      </c>
    </row>
    <row r="64" spans="6:6" x14ac:dyDescent="0.25">
      <c r="F64" t="s">
        <v>123</v>
      </c>
    </row>
    <row r="65" spans="6:6" x14ac:dyDescent="0.25">
      <c r="F65" t="s">
        <v>124</v>
      </c>
    </row>
    <row r="66" spans="6:6" x14ac:dyDescent="0.25">
      <c r="F66" t="s">
        <v>125</v>
      </c>
    </row>
    <row r="67" spans="6:6" x14ac:dyDescent="0.25">
      <c r="F67" t="s">
        <v>126</v>
      </c>
    </row>
    <row r="68" spans="6:6" x14ac:dyDescent="0.25">
      <c r="F68" t="s">
        <v>127</v>
      </c>
    </row>
    <row r="69" spans="6:6" x14ac:dyDescent="0.25">
      <c r="F69" t="s">
        <v>128</v>
      </c>
    </row>
    <row r="70" spans="6:6" x14ac:dyDescent="0.25">
      <c r="F70" t="s">
        <v>129</v>
      </c>
    </row>
    <row r="71" spans="6:6" x14ac:dyDescent="0.25">
      <c r="F71" t="s">
        <v>130</v>
      </c>
    </row>
    <row r="72" spans="6:6" x14ac:dyDescent="0.25">
      <c r="F72" t="s">
        <v>131</v>
      </c>
    </row>
    <row r="73" spans="6:6" x14ac:dyDescent="0.25">
      <c r="F73" t="s">
        <v>132</v>
      </c>
    </row>
    <row r="74" spans="6:6" x14ac:dyDescent="0.25">
      <c r="F74" t="s">
        <v>133</v>
      </c>
    </row>
    <row r="75" spans="6:6" x14ac:dyDescent="0.25">
      <c r="F75" t="s">
        <v>134</v>
      </c>
    </row>
    <row r="76" spans="6:6" x14ac:dyDescent="0.25">
      <c r="F76" t="s">
        <v>135</v>
      </c>
    </row>
    <row r="77" spans="6:6" x14ac:dyDescent="0.25">
      <c r="F77" t="s">
        <v>136</v>
      </c>
    </row>
    <row r="78" spans="6:6" x14ac:dyDescent="0.25">
      <c r="F78" t="s">
        <v>137</v>
      </c>
    </row>
    <row r="79" spans="6:6" x14ac:dyDescent="0.25">
      <c r="F79" t="s">
        <v>138</v>
      </c>
    </row>
    <row r="80" spans="6:6" x14ac:dyDescent="0.25">
      <c r="F80" t="s">
        <v>139</v>
      </c>
    </row>
    <row r="81" spans="6:6" x14ac:dyDescent="0.25">
      <c r="F81" t="s">
        <v>140</v>
      </c>
    </row>
    <row r="82" spans="6:6" x14ac:dyDescent="0.25">
      <c r="F82" t="s">
        <v>141</v>
      </c>
    </row>
    <row r="83" spans="6:6" x14ac:dyDescent="0.25">
      <c r="F83" t="s">
        <v>142</v>
      </c>
    </row>
    <row r="84" spans="6:6" x14ac:dyDescent="0.25">
      <c r="F84" t="s">
        <v>143</v>
      </c>
    </row>
    <row r="85" spans="6:6" x14ac:dyDescent="0.25">
      <c r="F85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9"/>
  <sheetViews>
    <sheetView topLeftCell="A37" workbookViewId="0">
      <selection activeCell="G36" sqref="G36:H58"/>
    </sheetView>
  </sheetViews>
  <sheetFormatPr defaultRowHeight="15" x14ac:dyDescent="0.25"/>
  <cols>
    <col min="1" max="1" width="24" customWidth="1"/>
    <col min="2" max="2" width="14" customWidth="1"/>
    <col min="3" max="3" width="14.28515625" customWidth="1"/>
    <col min="4" max="4" width="12.7109375" customWidth="1"/>
    <col min="5" max="5" width="15.42578125" customWidth="1"/>
    <col min="6" max="6" width="12.7109375" customWidth="1"/>
    <col min="7" max="7" width="14.85546875" customWidth="1"/>
    <col min="8" max="8" width="14.140625" customWidth="1"/>
    <col min="9" max="9" width="7.85546875" customWidth="1"/>
  </cols>
  <sheetData>
    <row r="3" spans="1:9" x14ac:dyDescent="0.25">
      <c r="B3" s="3" t="s">
        <v>152</v>
      </c>
      <c r="C3" s="3"/>
      <c r="D3" s="3"/>
      <c r="E3" s="3"/>
      <c r="F3" s="3"/>
    </row>
    <row r="4" spans="1:9" s="4" customFormat="1" x14ac:dyDescent="0.25"/>
    <row r="5" spans="1:9" x14ac:dyDescent="0.25">
      <c r="A5" s="7" t="s">
        <v>258</v>
      </c>
      <c r="B5" s="10">
        <v>2014</v>
      </c>
      <c r="C5" s="10">
        <v>2015</v>
      </c>
      <c r="D5" s="10">
        <v>2016</v>
      </c>
      <c r="E5" s="10">
        <v>2017</v>
      </c>
      <c r="F5" s="10">
        <v>2018</v>
      </c>
      <c r="G5" s="10">
        <v>2019</v>
      </c>
      <c r="H5" s="10">
        <v>2020</v>
      </c>
      <c r="I5" s="5"/>
    </row>
    <row r="6" spans="1:9" x14ac:dyDescent="0.25">
      <c r="A6" t="s">
        <v>153</v>
      </c>
      <c r="B6" s="6">
        <v>6725147.25</v>
      </c>
      <c r="C6" s="5">
        <v>9567045</v>
      </c>
      <c r="D6" s="5">
        <v>10204607</v>
      </c>
      <c r="E6" s="5">
        <v>13665567.5</v>
      </c>
      <c r="F6" s="5">
        <v>16622247.75</v>
      </c>
      <c r="G6" s="6">
        <v>19663269.199999999</v>
      </c>
      <c r="H6" s="6">
        <v>15325632</v>
      </c>
      <c r="I6" s="6"/>
    </row>
    <row r="7" spans="1:9" x14ac:dyDescent="0.25">
      <c r="A7" t="s">
        <v>154</v>
      </c>
      <c r="B7" s="6">
        <v>6656092</v>
      </c>
      <c r="C7" s="5">
        <v>5464632.25</v>
      </c>
      <c r="D7" s="5">
        <v>6795819.75</v>
      </c>
      <c r="E7" s="5">
        <v>7131847</v>
      </c>
      <c r="F7" s="5">
        <v>9456361.25</v>
      </c>
      <c r="G7" s="6">
        <v>10232655</v>
      </c>
      <c r="H7" s="6">
        <v>0</v>
      </c>
      <c r="I7" s="6"/>
    </row>
    <row r="8" spans="1:9" x14ac:dyDescent="0.25">
      <c r="A8" t="s">
        <v>155</v>
      </c>
      <c r="B8" s="5">
        <v>0</v>
      </c>
      <c r="C8" s="5">
        <v>0</v>
      </c>
      <c r="D8" s="5">
        <v>1229613.25</v>
      </c>
      <c r="E8" s="5">
        <v>2364901.5</v>
      </c>
      <c r="F8" s="5">
        <v>3239298.5</v>
      </c>
      <c r="G8" s="6">
        <v>4123652.2</v>
      </c>
      <c r="H8" s="6">
        <v>2353652.2000000002</v>
      </c>
      <c r="I8" s="6"/>
    </row>
    <row r="9" spans="1:9" x14ac:dyDescent="0.25">
      <c r="A9" t="s">
        <v>156</v>
      </c>
      <c r="B9" s="6">
        <v>3742500.75</v>
      </c>
      <c r="C9" s="5">
        <v>5089267.75</v>
      </c>
      <c r="D9" s="5">
        <v>7632599.5</v>
      </c>
      <c r="E9" s="5">
        <v>8917767</v>
      </c>
      <c r="F9" s="5">
        <v>9696968.5</v>
      </c>
      <c r="G9" s="6">
        <v>100233652.2</v>
      </c>
      <c r="H9" s="6">
        <v>7563214</v>
      </c>
      <c r="I9" s="6"/>
    </row>
    <row r="10" spans="1:9" x14ac:dyDescent="0.25">
      <c r="A10" t="s">
        <v>157</v>
      </c>
      <c r="B10" s="6">
        <v>17599655.75</v>
      </c>
      <c r="C10" s="5">
        <v>25249123.25</v>
      </c>
      <c r="D10" s="5">
        <v>33861634.25</v>
      </c>
      <c r="E10" s="5">
        <v>40356157.75</v>
      </c>
      <c r="F10" s="5">
        <v>46070351</v>
      </c>
      <c r="G10" s="6">
        <v>49232325.299999997</v>
      </c>
      <c r="H10" s="6">
        <v>34365256</v>
      </c>
      <c r="I10" s="6"/>
    </row>
    <row r="11" spans="1:9" x14ac:dyDescent="0.25">
      <c r="A11" t="s">
        <v>158</v>
      </c>
      <c r="B11" s="6">
        <v>3924101.75</v>
      </c>
      <c r="C11" s="5">
        <v>5323665.5</v>
      </c>
      <c r="D11" s="5">
        <v>7867037.5</v>
      </c>
      <c r="E11" s="5">
        <v>9057625.25</v>
      </c>
      <c r="F11" s="5">
        <v>10122723</v>
      </c>
      <c r="G11" s="6">
        <v>11023654.300000001</v>
      </c>
      <c r="H11" s="6">
        <v>9025663.1999999993</v>
      </c>
      <c r="I11" s="6"/>
    </row>
    <row r="12" spans="1:9" x14ac:dyDescent="0.25">
      <c r="A12" t="s">
        <v>159</v>
      </c>
      <c r="B12" s="6">
        <v>5587168.75</v>
      </c>
      <c r="C12" s="5">
        <v>0</v>
      </c>
      <c r="D12" s="5">
        <v>8381551.75</v>
      </c>
      <c r="E12" s="5">
        <v>9809904</v>
      </c>
      <c r="F12" s="5">
        <v>10820914.75</v>
      </c>
      <c r="G12" s="6">
        <v>11326124.199999999</v>
      </c>
      <c r="H12" s="6">
        <v>9632241</v>
      </c>
      <c r="I12" s="6"/>
    </row>
    <row r="13" spans="1:9" x14ac:dyDescent="0.25">
      <c r="A13" t="s">
        <v>160</v>
      </c>
      <c r="B13" s="6">
        <v>11599298.5</v>
      </c>
      <c r="C13" s="5">
        <v>17159607</v>
      </c>
      <c r="D13" s="5">
        <v>17415218.5</v>
      </c>
      <c r="E13" s="5">
        <v>17221845.5</v>
      </c>
      <c r="F13" s="5">
        <v>18728345</v>
      </c>
      <c r="G13" s="6">
        <v>18223363.199999999</v>
      </c>
      <c r="H13" s="6">
        <v>15665256.300000001</v>
      </c>
      <c r="I13" s="6"/>
    </row>
    <row r="14" spans="1:9" x14ac:dyDescent="0.25">
      <c r="A14" t="s">
        <v>161</v>
      </c>
      <c r="B14" s="6">
        <v>1392924</v>
      </c>
      <c r="C14" s="5">
        <v>1627050</v>
      </c>
      <c r="D14" s="5">
        <v>2309828.5</v>
      </c>
      <c r="E14" s="5">
        <v>2975025.25</v>
      </c>
      <c r="F14" s="5">
        <v>2848779.75</v>
      </c>
      <c r="G14" s="6">
        <v>2963215</v>
      </c>
      <c r="H14" s="6">
        <v>2463214</v>
      </c>
      <c r="I14" s="6"/>
    </row>
    <row r="15" spans="1:9" x14ac:dyDescent="0.25">
      <c r="A15" t="s">
        <v>162</v>
      </c>
      <c r="B15" s="6">
        <v>1533208.75</v>
      </c>
      <c r="C15" s="5">
        <v>1680440</v>
      </c>
      <c r="D15" s="5">
        <v>0</v>
      </c>
      <c r="E15" s="5">
        <v>2423620</v>
      </c>
      <c r="F15" s="5">
        <v>3627063</v>
      </c>
      <c r="G15" s="6">
        <v>3725025</v>
      </c>
      <c r="H15" s="6">
        <v>2652520</v>
      </c>
      <c r="I15" s="6"/>
    </row>
    <row r="16" spans="1:9" x14ac:dyDescent="0.25">
      <c r="A16" t="s">
        <v>163</v>
      </c>
      <c r="B16" s="6">
        <v>15826889.75</v>
      </c>
      <c r="C16" s="5">
        <v>19318375.25</v>
      </c>
      <c r="D16" s="5">
        <v>21023671.25</v>
      </c>
      <c r="E16" s="5">
        <v>22390471.5</v>
      </c>
      <c r="F16" s="5">
        <v>24204920.25</v>
      </c>
      <c r="G16" s="6">
        <v>25000004</v>
      </c>
      <c r="H16" s="6">
        <v>20312532</v>
      </c>
      <c r="I16" s="6"/>
    </row>
    <row r="17" spans="1:9" x14ac:dyDescent="0.25">
      <c r="A17" t="s">
        <v>164</v>
      </c>
      <c r="B17" s="5">
        <v>0</v>
      </c>
      <c r="C17" s="5">
        <v>0</v>
      </c>
      <c r="D17" s="5">
        <v>0</v>
      </c>
      <c r="E17" s="5">
        <v>382723.25</v>
      </c>
      <c r="F17" s="5">
        <v>1173126.5</v>
      </c>
      <c r="G17" s="6">
        <v>1183216</v>
      </c>
      <c r="H17" s="6">
        <v>1142365</v>
      </c>
      <c r="I17" s="6"/>
    </row>
    <row r="18" spans="1:9" x14ac:dyDescent="0.25">
      <c r="A18" t="s">
        <v>254</v>
      </c>
      <c r="B18" s="6">
        <v>1659294</v>
      </c>
      <c r="C18" s="5">
        <v>2040371.25</v>
      </c>
      <c r="D18" s="5">
        <v>3232738</v>
      </c>
      <c r="E18" s="5">
        <v>3830390.5</v>
      </c>
      <c r="F18" s="5">
        <v>3928858.25</v>
      </c>
      <c r="G18" s="6">
        <v>4021525</v>
      </c>
      <c r="H18" s="6">
        <v>3216541</v>
      </c>
      <c r="I18" s="6"/>
    </row>
    <row r="19" spans="1:9" x14ac:dyDescent="0.25">
      <c r="A19" t="s">
        <v>165</v>
      </c>
      <c r="B19" s="5">
        <v>0</v>
      </c>
      <c r="C19" s="5">
        <v>0</v>
      </c>
      <c r="D19" s="5">
        <v>0</v>
      </c>
      <c r="E19" s="5">
        <v>148174.75</v>
      </c>
      <c r="F19" s="5">
        <v>527415.75</v>
      </c>
      <c r="G19" s="6">
        <v>701232</v>
      </c>
      <c r="H19" s="6">
        <v>325251</v>
      </c>
      <c r="I19" s="6"/>
    </row>
    <row r="20" spans="1:9" x14ac:dyDescent="0.25">
      <c r="A20" t="s">
        <v>166</v>
      </c>
      <c r="B20" s="6">
        <v>1357142.75</v>
      </c>
      <c r="C20" s="5">
        <v>1987071.75</v>
      </c>
      <c r="D20" s="5">
        <v>2749559.5</v>
      </c>
      <c r="E20" s="5">
        <v>3331198.5</v>
      </c>
      <c r="F20" s="5">
        <v>2944880.75</v>
      </c>
      <c r="G20" s="6">
        <v>3002212</v>
      </c>
      <c r="H20" s="6">
        <v>2732154</v>
      </c>
      <c r="I20" s="6"/>
    </row>
    <row r="21" spans="1:9" x14ac:dyDescent="0.25">
      <c r="A21" t="s">
        <v>167</v>
      </c>
      <c r="B21" s="6">
        <v>6294596.25</v>
      </c>
      <c r="C21" s="5">
        <v>8692571.75</v>
      </c>
      <c r="D21" s="5">
        <v>11569638.25</v>
      </c>
      <c r="E21" s="5">
        <v>11846162.25</v>
      </c>
      <c r="F21" s="5">
        <v>12276993.5</v>
      </c>
      <c r="G21" s="6">
        <v>12136521</v>
      </c>
      <c r="H21" s="6">
        <v>10321654</v>
      </c>
      <c r="I21" s="6"/>
    </row>
    <row r="22" spans="1:9" x14ac:dyDescent="0.25">
      <c r="A22" t="s">
        <v>168</v>
      </c>
      <c r="B22" s="6">
        <v>1326594.75</v>
      </c>
      <c r="C22" s="5">
        <v>3039523.25</v>
      </c>
      <c r="D22" s="5">
        <v>7347391.5</v>
      </c>
      <c r="E22" s="5">
        <v>7388272.5</v>
      </c>
      <c r="F22" s="5">
        <v>6451649</v>
      </c>
      <c r="G22" s="6">
        <v>7233214</v>
      </c>
      <c r="H22" s="6">
        <v>5232365</v>
      </c>
      <c r="I22" s="6"/>
    </row>
    <row r="23" spans="1:9" x14ac:dyDescent="0.25">
      <c r="A23" t="s">
        <v>169</v>
      </c>
      <c r="B23" s="6">
        <v>649364.5</v>
      </c>
      <c r="C23" s="5">
        <v>968039.5</v>
      </c>
      <c r="D23" s="5">
        <v>2235209</v>
      </c>
      <c r="E23" s="5">
        <v>3033634</v>
      </c>
      <c r="F23" s="5">
        <v>3601054</v>
      </c>
      <c r="G23" s="6">
        <v>3612325</v>
      </c>
      <c r="H23" s="6">
        <v>3200200</v>
      </c>
      <c r="I23" s="6"/>
    </row>
    <row r="24" spans="1:9" x14ac:dyDescent="0.25">
      <c r="A24" t="s">
        <v>170</v>
      </c>
      <c r="B24" s="6">
        <v>2615572.25</v>
      </c>
      <c r="C24" s="5">
        <v>3738101.75</v>
      </c>
      <c r="D24" s="5">
        <v>5091186.5</v>
      </c>
      <c r="E24" s="5">
        <v>5354966.5</v>
      </c>
      <c r="F24" s="5">
        <v>5635454.5</v>
      </c>
      <c r="G24" s="6">
        <v>5733214</v>
      </c>
      <c r="H24" s="6">
        <v>4236215</v>
      </c>
      <c r="I24" s="6"/>
    </row>
    <row r="25" spans="1:9" x14ac:dyDescent="0.25">
      <c r="A25" t="s">
        <v>171</v>
      </c>
      <c r="B25" s="6">
        <v>4839031.25</v>
      </c>
      <c r="C25" s="5">
        <v>5772503</v>
      </c>
      <c r="D25" s="5">
        <v>7736611.5</v>
      </c>
      <c r="E25" s="5">
        <v>8606051.25</v>
      </c>
      <c r="F25" s="5">
        <v>9207383.75</v>
      </c>
      <c r="G25" s="6">
        <v>9321254</v>
      </c>
      <c r="H25" s="6">
        <v>7523654</v>
      </c>
      <c r="I25" s="6"/>
    </row>
    <row r="26" spans="1:9" x14ac:dyDescent="0.25">
      <c r="A26" t="s">
        <v>172</v>
      </c>
      <c r="B26" s="6">
        <v>3119123.75</v>
      </c>
      <c r="C26" s="5">
        <v>4451756.25</v>
      </c>
      <c r="D26" s="5">
        <v>7183418.5</v>
      </c>
      <c r="E26" s="5">
        <v>6492563.5</v>
      </c>
      <c r="F26" s="5">
        <v>6641561.5</v>
      </c>
      <c r="G26" s="6">
        <v>7243254</v>
      </c>
      <c r="H26" s="6">
        <v>5232146</v>
      </c>
      <c r="I26" s="6"/>
    </row>
    <row r="27" spans="1:9" x14ac:dyDescent="0.25">
      <c r="A27" t="s">
        <v>173</v>
      </c>
      <c r="B27" s="6">
        <v>2555367</v>
      </c>
      <c r="C27" s="6">
        <v>3228283.25</v>
      </c>
      <c r="D27" s="6">
        <v>2801895</v>
      </c>
      <c r="E27" s="6">
        <v>5887670.75</v>
      </c>
      <c r="F27" s="5">
        <v>6413582.25</v>
      </c>
      <c r="G27" s="6">
        <v>7236513</v>
      </c>
      <c r="H27" s="6">
        <v>5632145</v>
      </c>
      <c r="I27" s="5"/>
    </row>
    <row r="28" spans="1:9" x14ac:dyDescent="0.25">
      <c r="A28" t="s">
        <v>174</v>
      </c>
      <c r="B28" s="5">
        <v>0</v>
      </c>
      <c r="C28" s="5">
        <v>0</v>
      </c>
      <c r="D28" s="5">
        <v>0</v>
      </c>
      <c r="E28" s="6">
        <v>0</v>
      </c>
      <c r="F28" s="5">
        <v>230797.5</v>
      </c>
      <c r="G28" s="6">
        <v>243365</v>
      </c>
      <c r="H28" s="6">
        <v>225636</v>
      </c>
      <c r="I28" s="5"/>
    </row>
    <row r="29" spans="1:9" x14ac:dyDescent="0.25">
      <c r="A29" t="s">
        <v>175</v>
      </c>
      <c r="B29" s="6">
        <v>28267473</v>
      </c>
      <c r="C29" s="6">
        <v>34746230</v>
      </c>
      <c r="D29" s="6">
        <v>40027807.25</v>
      </c>
      <c r="E29" s="6">
        <v>40482219.5</v>
      </c>
      <c r="F29" s="5">
        <v>44498825.25</v>
      </c>
      <c r="G29" s="6">
        <v>44498966</v>
      </c>
      <c r="H29" s="6">
        <v>43653612</v>
      </c>
      <c r="I29" s="5"/>
    </row>
    <row r="30" spans="1:9" x14ac:dyDescent="0.25">
      <c r="A30" t="s">
        <v>176</v>
      </c>
      <c r="B30" s="6">
        <v>17807203.75</v>
      </c>
      <c r="C30" s="6">
        <v>22896064.5</v>
      </c>
      <c r="D30" s="6">
        <v>29927747.75</v>
      </c>
      <c r="E30" s="6">
        <v>32398388.75</v>
      </c>
      <c r="F30" s="5">
        <v>30697333.75</v>
      </c>
      <c r="G30" s="6">
        <v>32115632</v>
      </c>
      <c r="H30" s="6">
        <v>29362541</v>
      </c>
      <c r="I30" s="5"/>
    </row>
    <row r="31" spans="1:9" x14ac:dyDescent="0.25">
      <c r="A31" t="s">
        <v>177</v>
      </c>
      <c r="B31" s="6">
        <v>1495807.5</v>
      </c>
      <c r="C31" s="6">
        <v>1964009</v>
      </c>
      <c r="D31" s="6">
        <v>2791993.25</v>
      </c>
      <c r="E31" s="6">
        <v>2766180.5</v>
      </c>
      <c r="F31" s="5">
        <v>2920293.25</v>
      </c>
      <c r="G31" s="6">
        <v>2936254</v>
      </c>
      <c r="H31" s="6">
        <v>2736522</v>
      </c>
      <c r="I31" s="5"/>
    </row>
    <row r="32" spans="1:9" x14ac:dyDescent="0.25">
      <c r="A32" t="s">
        <v>178</v>
      </c>
      <c r="B32" s="6">
        <v>14543079.75</v>
      </c>
      <c r="C32" s="6">
        <v>18193780</v>
      </c>
      <c r="D32" s="6">
        <v>24275061.5</v>
      </c>
      <c r="E32" s="6">
        <v>24861264</v>
      </c>
      <c r="F32" s="5">
        <v>26075782</v>
      </c>
      <c r="G32" s="6">
        <v>27321325</v>
      </c>
      <c r="H32" s="6">
        <v>24365265</v>
      </c>
      <c r="I32" s="5"/>
    </row>
    <row r="33" spans="1:9" x14ac:dyDescent="0.25">
      <c r="A33" t="s">
        <v>179</v>
      </c>
      <c r="B33" s="6">
        <v>2003443.25</v>
      </c>
      <c r="C33" s="6">
        <v>2802916.75</v>
      </c>
      <c r="D33" s="6">
        <v>3822424</v>
      </c>
      <c r="E33" s="6">
        <v>4196587.5</v>
      </c>
      <c r="F33" s="5">
        <v>5512768.5</v>
      </c>
      <c r="G33" s="6">
        <v>6325412</v>
      </c>
      <c r="H33" s="6">
        <v>4536325</v>
      </c>
      <c r="I33" s="5"/>
    </row>
    <row r="34" spans="1:9" x14ac:dyDescent="0.25">
      <c r="B34" s="5"/>
      <c r="C34" s="5"/>
      <c r="D34" s="5"/>
      <c r="E34" s="5"/>
      <c r="F34" s="5"/>
      <c r="G34" s="5"/>
      <c r="H34" s="5"/>
      <c r="I34" s="5"/>
    </row>
    <row r="35" spans="1:9" x14ac:dyDescent="0.25">
      <c r="A35" s="8" t="s">
        <v>259</v>
      </c>
      <c r="C35" s="5"/>
      <c r="D35" s="5"/>
      <c r="E35" s="5"/>
      <c r="F35" s="5"/>
      <c r="G35" s="5"/>
      <c r="H35" s="5"/>
      <c r="I35" s="5"/>
    </row>
    <row r="36" spans="1:9" x14ac:dyDescent="0.25">
      <c r="A36" t="s">
        <v>180</v>
      </c>
      <c r="B36" s="5">
        <v>0</v>
      </c>
      <c r="C36" s="5">
        <v>0</v>
      </c>
      <c r="D36" s="5">
        <v>0</v>
      </c>
      <c r="E36" s="6">
        <v>413870.75</v>
      </c>
      <c r="F36" s="5">
        <v>0</v>
      </c>
      <c r="G36" s="6">
        <v>423625</v>
      </c>
      <c r="H36" s="6">
        <v>400326</v>
      </c>
      <c r="I36" s="5"/>
    </row>
    <row r="37" spans="1:9" x14ac:dyDescent="0.25">
      <c r="A37" t="s">
        <v>181</v>
      </c>
      <c r="B37" s="5">
        <v>0</v>
      </c>
      <c r="C37" s="5">
        <v>0</v>
      </c>
      <c r="D37" s="5">
        <v>0</v>
      </c>
      <c r="E37" s="5">
        <v>0</v>
      </c>
      <c r="F37" s="6">
        <v>322774</v>
      </c>
      <c r="G37" s="6">
        <v>335654</v>
      </c>
      <c r="H37" s="6">
        <v>203214</v>
      </c>
      <c r="I37" s="5"/>
    </row>
    <row r="38" spans="1:9" x14ac:dyDescent="0.25">
      <c r="A38" t="s">
        <v>182</v>
      </c>
      <c r="B38" s="5">
        <v>0</v>
      </c>
      <c r="C38" s="5">
        <v>0</v>
      </c>
      <c r="D38" s="5">
        <v>14185.5</v>
      </c>
      <c r="E38" s="6">
        <v>59614.5</v>
      </c>
      <c r="F38" s="6">
        <v>189629.5</v>
      </c>
      <c r="G38" s="6">
        <v>199254</v>
      </c>
      <c r="H38" s="6">
        <v>503215</v>
      </c>
      <c r="I38" s="5"/>
    </row>
    <row r="39" spans="1:9" x14ac:dyDescent="0.25">
      <c r="A39" t="s">
        <v>183</v>
      </c>
      <c r="B39" s="6">
        <v>145038.5</v>
      </c>
      <c r="C39" s="6">
        <v>119341.5</v>
      </c>
      <c r="D39" s="5">
        <v>0</v>
      </c>
      <c r="E39" s="6">
        <v>20941.25</v>
      </c>
      <c r="F39" s="5">
        <v>0</v>
      </c>
      <c r="G39" s="6">
        <v>30256</v>
      </c>
      <c r="H39" s="6">
        <v>25000</v>
      </c>
      <c r="I39" s="5"/>
    </row>
    <row r="40" spans="1:9" x14ac:dyDescent="0.25">
      <c r="A40" t="s">
        <v>184</v>
      </c>
      <c r="B40" s="6">
        <v>1208659</v>
      </c>
      <c r="C40" s="6">
        <v>1255619.25</v>
      </c>
      <c r="D40" s="5">
        <v>925172.5</v>
      </c>
      <c r="E40" s="6">
        <v>747849.75</v>
      </c>
      <c r="F40" s="6">
        <v>148697.75</v>
      </c>
      <c r="G40" s="6">
        <v>523642</v>
      </c>
      <c r="H40" s="6">
        <v>232365</v>
      </c>
      <c r="I40" s="5"/>
    </row>
    <row r="41" spans="1:9" x14ac:dyDescent="0.25">
      <c r="A41" t="s">
        <v>185</v>
      </c>
      <c r="B41" s="6">
        <v>2060473.5</v>
      </c>
      <c r="C41" s="6">
        <v>1926379.5</v>
      </c>
      <c r="D41" s="5">
        <v>1783666.5</v>
      </c>
      <c r="E41" s="6">
        <v>2058560.25</v>
      </c>
      <c r="F41" s="6">
        <v>3079147.75</v>
      </c>
      <c r="G41" s="6">
        <v>3256321</v>
      </c>
      <c r="H41" s="6">
        <v>2536351</v>
      </c>
      <c r="I41" s="5"/>
    </row>
    <row r="42" spans="1:9" x14ac:dyDescent="0.25">
      <c r="A42" t="s">
        <v>186</v>
      </c>
      <c r="B42" s="6">
        <v>39061003.5</v>
      </c>
      <c r="C42" s="6">
        <v>50109656.75</v>
      </c>
      <c r="D42" s="5">
        <v>58827973.25</v>
      </c>
      <c r="E42" s="6">
        <v>74399673.25</v>
      </c>
      <c r="F42" s="6">
        <v>90050081.5</v>
      </c>
      <c r="G42" s="6">
        <v>93625321</v>
      </c>
      <c r="H42" s="6">
        <v>73652362</v>
      </c>
      <c r="I42" s="5"/>
    </row>
    <row r="43" spans="1:9" x14ac:dyDescent="0.25">
      <c r="A43" t="s">
        <v>187</v>
      </c>
      <c r="B43" s="6">
        <v>415831.5</v>
      </c>
      <c r="C43" s="6">
        <v>2050116</v>
      </c>
      <c r="D43" s="5">
        <v>3093865</v>
      </c>
      <c r="E43" s="5">
        <v>0</v>
      </c>
      <c r="F43" s="5">
        <v>0</v>
      </c>
      <c r="G43" s="6">
        <v>3256321</v>
      </c>
      <c r="H43" s="6">
        <v>2325654</v>
      </c>
      <c r="I43" s="5"/>
    </row>
    <row r="44" spans="1:9" x14ac:dyDescent="0.25">
      <c r="A44" t="s">
        <v>188</v>
      </c>
      <c r="B44" s="5">
        <v>0</v>
      </c>
      <c r="C44" s="5">
        <v>0</v>
      </c>
      <c r="D44" s="5">
        <v>0</v>
      </c>
      <c r="E44" s="6">
        <v>316162.25</v>
      </c>
      <c r="F44" s="6">
        <v>561363</v>
      </c>
      <c r="G44" s="6">
        <v>573654</v>
      </c>
      <c r="H44" s="6">
        <v>425365</v>
      </c>
      <c r="I44" s="5"/>
    </row>
    <row r="45" spans="1:9" x14ac:dyDescent="0.25">
      <c r="A45" t="s">
        <v>189</v>
      </c>
      <c r="B45" s="6">
        <v>3182973.25</v>
      </c>
      <c r="C45" s="6">
        <v>3685058.5</v>
      </c>
      <c r="D45" s="5">
        <v>4477805.75</v>
      </c>
      <c r="E45" s="6">
        <v>4307297.75</v>
      </c>
      <c r="F45" s="6">
        <v>5324495.5</v>
      </c>
      <c r="G45" s="6">
        <v>5563214</v>
      </c>
      <c r="H45" s="6">
        <v>4253652</v>
      </c>
      <c r="I45" s="5"/>
    </row>
    <row r="46" spans="1:9" x14ac:dyDescent="0.25">
      <c r="A46" t="s">
        <v>190</v>
      </c>
      <c r="B46" s="6">
        <v>1253552.75</v>
      </c>
      <c r="C46" s="6">
        <v>1848843.25</v>
      </c>
      <c r="D46" s="5">
        <v>1909126.5</v>
      </c>
      <c r="E46" s="6">
        <v>2371391.25</v>
      </c>
      <c r="F46" s="6">
        <v>2323995.75</v>
      </c>
      <c r="G46" s="6">
        <v>2432145</v>
      </c>
      <c r="H46" s="6">
        <v>1863251</v>
      </c>
      <c r="I46" s="5"/>
    </row>
    <row r="47" spans="1:9" x14ac:dyDescent="0.25">
      <c r="A47" t="s">
        <v>191</v>
      </c>
      <c r="B47" s="6">
        <v>14913.5</v>
      </c>
      <c r="C47" s="6">
        <v>16231500</v>
      </c>
      <c r="D47" s="5">
        <v>20683306.5</v>
      </c>
      <c r="E47" s="6">
        <v>24688888.25</v>
      </c>
      <c r="F47" s="6">
        <v>27254380.75</v>
      </c>
      <c r="G47" s="6">
        <v>28365214</v>
      </c>
      <c r="H47" s="6">
        <v>24365265</v>
      </c>
      <c r="I47" s="5"/>
    </row>
    <row r="48" spans="1:9" x14ac:dyDescent="0.25">
      <c r="A48" t="s">
        <v>192</v>
      </c>
      <c r="B48" s="5">
        <v>0</v>
      </c>
      <c r="C48" s="6">
        <v>294772.5</v>
      </c>
      <c r="D48" s="5">
        <v>1817511.25</v>
      </c>
      <c r="E48" s="6">
        <v>3872981.75</v>
      </c>
      <c r="F48" s="6">
        <v>5524683.5</v>
      </c>
      <c r="G48" s="6">
        <v>6362562</v>
      </c>
      <c r="H48" s="6">
        <v>4523652</v>
      </c>
      <c r="I48" s="5"/>
    </row>
    <row r="49" spans="1:9" x14ac:dyDescent="0.25">
      <c r="A49" t="s">
        <v>193</v>
      </c>
      <c r="B49" s="6">
        <v>6586074.5</v>
      </c>
      <c r="C49" s="6">
        <v>7481118.25</v>
      </c>
      <c r="D49" s="5">
        <v>7898758</v>
      </c>
      <c r="E49" s="6">
        <v>9926267.25</v>
      </c>
      <c r="F49" s="6">
        <v>3824073.75</v>
      </c>
      <c r="G49" s="6">
        <v>4523652</v>
      </c>
      <c r="H49" s="6">
        <v>3215232</v>
      </c>
      <c r="I49" s="5"/>
    </row>
    <row r="50" spans="1:9" x14ac:dyDescent="0.25">
      <c r="A50" t="s">
        <v>194</v>
      </c>
      <c r="B50" s="6">
        <v>4119458.5</v>
      </c>
      <c r="C50" s="6">
        <v>5691462.25</v>
      </c>
      <c r="D50" s="5">
        <v>8356250</v>
      </c>
      <c r="E50" s="6">
        <v>13907169.25</v>
      </c>
      <c r="F50" s="6">
        <v>17013849</v>
      </c>
      <c r="G50" s="6">
        <v>19632548</v>
      </c>
      <c r="H50" s="6">
        <v>13625654</v>
      </c>
      <c r="I50" s="5"/>
    </row>
    <row r="51" spans="1:9" x14ac:dyDescent="0.25">
      <c r="A51" s="2" t="s">
        <v>195</v>
      </c>
      <c r="B51" s="5">
        <v>1906956</v>
      </c>
      <c r="C51" s="6">
        <v>2007468.25</v>
      </c>
      <c r="D51" s="6">
        <v>2556028.75</v>
      </c>
      <c r="E51" s="5">
        <v>3263446</v>
      </c>
      <c r="F51" s="5">
        <v>3768169.5</v>
      </c>
      <c r="G51" s="6">
        <v>3963215</v>
      </c>
      <c r="H51" s="6">
        <v>2312547</v>
      </c>
      <c r="I51" s="5"/>
    </row>
    <row r="52" spans="1:9" x14ac:dyDescent="0.25">
      <c r="A52" t="s">
        <v>196</v>
      </c>
      <c r="B52" s="5">
        <v>2930617.25</v>
      </c>
      <c r="C52" s="6">
        <v>5180071.25</v>
      </c>
      <c r="D52" s="6">
        <v>8453502.25</v>
      </c>
      <c r="E52" s="5">
        <v>13149956</v>
      </c>
      <c r="F52" s="5">
        <v>20363485.25</v>
      </c>
      <c r="G52" s="6">
        <v>23651478</v>
      </c>
      <c r="H52" s="6">
        <v>12565214</v>
      </c>
      <c r="I52" s="5"/>
    </row>
    <row r="53" spans="1:9" x14ac:dyDescent="0.25">
      <c r="A53" t="s">
        <v>197</v>
      </c>
      <c r="B53" s="5">
        <v>2120072.75</v>
      </c>
      <c r="C53" s="6">
        <v>2243034</v>
      </c>
      <c r="D53" s="6">
        <v>2356191.25</v>
      </c>
      <c r="E53" s="5">
        <v>2735658.25</v>
      </c>
      <c r="F53" s="5">
        <v>3469742</v>
      </c>
      <c r="G53" s="6">
        <v>3496214</v>
      </c>
      <c r="H53" s="6">
        <v>2516254</v>
      </c>
      <c r="I53" s="5"/>
    </row>
    <row r="54" spans="1:9" x14ac:dyDescent="0.25">
      <c r="A54" t="s">
        <v>198</v>
      </c>
      <c r="B54" s="5">
        <v>637589.5</v>
      </c>
      <c r="C54" s="6">
        <v>1140915.75</v>
      </c>
      <c r="D54" s="6">
        <v>1499898.75</v>
      </c>
      <c r="E54" s="5">
        <v>1977789</v>
      </c>
      <c r="F54" s="5">
        <v>3062259</v>
      </c>
      <c r="G54" s="6">
        <v>3562326</v>
      </c>
      <c r="H54" s="6">
        <v>2032145</v>
      </c>
      <c r="I54" s="5"/>
    </row>
    <row r="55" spans="1:9" x14ac:dyDescent="0.25">
      <c r="A55" t="s">
        <v>199</v>
      </c>
      <c r="B55" s="5">
        <v>39580932.5</v>
      </c>
      <c r="C55" s="6">
        <v>45318094</v>
      </c>
      <c r="D55" s="6">
        <v>53240223</v>
      </c>
      <c r="E55" s="5">
        <v>64572758.75</v>
      </c>
      <c r="F55" s="5">
        <v>76130513.75</v>
      </c>
      <c r="G55" s="6">
        <v>79321456</v>
      </c>
      <c r="H55" s="6">
        <v>70321456</v>
      </c>
      <c r="I55" s="5"/>
    </row>
    <row r="56" spans="1:9" x14ac:dyDescent="0.25">
      <c r="A56" t="s">
        <v>200</v>
      </c>
      <c r="B56" s="5">
        <v>17047788.25</v>
      </c>
      <c r="C56" s="6">
        <v>20630067.75</v>
      </c>
      <c r="D56" s="6">
        <v>26405050</v>
      </c>
      <c r="E56" s="5">
        <v>37802151.5</v>
      </c>
      <c r="F56" s="5">
        <v>52323628</v>
      </c>
      <c r="G56" s="6">
        <v>55321654</v>
      </c>
      <c r="H56" s="6">
        <v>42365325</v>
      </c>
      <c r="I56" s="5"/>
    </row>
    <row r="57" spans="1:9" x14ac:dyDescent="0.25">
      <c r="A57" t="s">
        <v>201</v>
      </c>
      <c r="B57" s="5">
        <v>3924348.75</v>
      </c>
      <c r="C57" s="6">
        <v>4718086.25</v>
      </c>
      <c r="D57" s="6">
        <v>4908650.5</v>
      </c>
      <c r="E57" s="5">
        <v>6018906.75</v>
      </c>
      <c r="F57" s="5">
        <v>8098461</v>
      </c>
      <c r="G57" s="6">
        <v>8536521</v>
      </c>
      <c r="H57" s="6">
        <v>6232165</v>
      </c>
      <c r="I57" s="5"/>
    </row>
    <row r="58" spans="1:9" x14ac:dyDescent="0.25">
      <c r="A58" t="s">
        <v>202</v>
      </c>
      <c r="B58" s="5">
        <v>4052736.75</v>
      </c>
      <c r="C58" s="6">
        <v>4531735.25</v>
      </c>
      <c r="D58" s="6">
        <v>5502401</v>
      </c>
      <c r="E58" s="5">
        <v>3909494.25</v>
      </c>
      <c r="F58" s="5">
        <v>4453774</v>
      </c>
      <c r="G58" s="6">
        <v>4563214</v>
      </c>
      <c r="H58" s="6">
        <v>4236254</v>
      </c>
      <c r="I58" s="5"/>
    </row>
    <row r="59" spans="1:9" x14ac:dyDescent="0.25">
      <c r="B59" s="5"/>
      <c r="C59" s="5"/>
      <c r="D59" s="5"/>
      <c r="E59" s="5"/>
      <c r="F59" s="5"/>
      <c r="G59" s="5"/>
      <c r="H59" s="5"/>
      <c r="I59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8"/>
  <sheetViews>
    <sheetView topLeftCell="A26" zoomScale="70" zoomScaleNormal="70" workbookViewId="0">
      <selection activeCell="E36" sqref="E36:G58"/>
    </sheetView>
  </sheetViews>
  <sheetFormatPr defaultRowHeight="15" x14ac:dyDescent="0.25"/>
  <cols>
    <col min="2" max="2" width="28" customWidth="1"/>
    <col min="3" max="3" width="13.85546875" customWidth="1"/>
    <col min="4" max="4" width="11.7109375" customWidth="1"/>
    <col min="5" max="5" width="12.85546875" customWidth="1"/>
    <col min="6" max="6" width="16.7109375" customWidth="1"/>
    <col min="7" max="7" width="14.140625" customWidth="1"/>
  </cols>
  <sheetData>
    <row r="2" spans="2:13" x14ac:dyDescent="0.25">
      <c r="F2" s="3" t="s">
        <v>281</v>
      </c>
      <c r="G2" s="3"/>
      <c r="H2" s="3"/>
      <c r="I2" s="3"/>
    </row>
    <row r="3" spans="2:13" x14ac:dyDescent="0.25">
      <c r="C3" s="2" t="s">
        <v>282</v>
      </c>
      <c r="F3" s="2" t="s">
        <v>340</v>
      </c>
      <c r="J3" s="2" t="s">
        <v>283</v>
      </c>
    </row>
    <row r="4" spans="2:13" x14ac:dyDescent="0.25">
      <c r="B4" s="2" t="s">
        <v>258</v>
      </c>
      <c r="C4" s="2">
        <v>2019</v>
      </c>
      <c r="D4" s="2">
        <v>2020</v>
      </c>
      <c r="E4" s="2" t="s">
        <v>258</v>
      </c>
      <c r="F4" s="2">
        <v>2019</v>
      </c>
      <c r="G4" s="2">
        <v>2020</v>
      </c>
      <c r="J4" s="2" t="s">
        <v>258</v>
      </c>
      <c r="K4" s="2">
        <v>2018</v>
      </c>
      <c r="L4" s="2">
        <v>2019</v>
      </c>
      <c r="M4" s="2">
        <v>2020</v>
      </c>
    </row>
    <row r="5" spans="2:13" x14ac:dyDescent="0.25">
      <c r="B5" t="s">
        <v>153</v>
      </c>
      <c r="C5">
        <v>19663269.199999999</v>
      </c>
      <c r="D5">
        <v>15325632</v>
      </c>
      <c r="E5" t="s">
        <v>153</v>
      </c>
      <c r="F5">
        <v>111012569</v>
      </c>
      <c r="G5">
        <v>152632514</v>
      </c>
      <c r="J5" t="s">
        <v>284</v>
      </c>
      <c r="K5">
        <v>3</v>
      </c>
      <c r="L5">
        <v>4</v>
      </c>
      <c r="M5">
        <v>6</v>
      </c>
    </row>
    <row r="6" spans="2:13" x14ac:dyDescent="0.25">
      <c r="B6" t="s">
        <v>154</v>
      </c>
      <c r="C6">
        <v>10232655</v>
      </c>
      <c r="D6">
        <v>10002365</v>
      </c>
      <c r="E6" t="s">
        <v>154</v>
      </c>
      <c r="F6">
        <v>100236541</v>
      </c>
      <c r="G6">
        <v>136521478</v>
      </c>
      <c r="J6" t="s">
        <v>285</v>
      </c>
      <c r="K6">
        <v>1</v>
      </c>
      <c r="L6">
        <v>1</v>
      </c>
      <c r="M6">
        <v>5</v>
      </c>
    </row>
    <row r="7" spans="2:13" x14ac:dyDescent="0.25">
      <c r="B7" t="s">
        <v>155</v>
      </c>
      <c r="C7">
        <v>4123652.2</v>
      </c>
      <c r="D7">
        <v>2353652.2000000002</v>
      </c>
      <c r="E7" t="s">
        <v>155</v>
      </c>
      <c r="F7">
        <v>9563214</v>
      </c>
      <c r="G7">
        <v>110236521</v>
      </c>
      <c r="J7" t="s">
        <v>286</v>
      </c>
      <c r="K7">
        <v>0</v>
      </c>
      <c r="L7">
        <v>1</v>
      </c>
      <c r="M7">
        <v>6</v>
      </c>
    </row>
    <row r="8" spans="2:13" x14ac:dyDescent="0.25">
      <c r="B8" t="s">
        <v>156</v>
      </c>
      <c r="C8">
        <v>100233652.2</v>
      </c>
      <c r="D8">
        <v>7563214</v>
      </c>
      <c r="E8" t="s">
        <v>156</v>
      </c>
      <c r="F8">
        <v>8532147</v>
      </c>
      <c r="G8">
        <v>9563262</v>
      </c>
      <c r="J8" t="s">
        <v>287</v>
      </c>
      <c r="K8">
        <v>2</v>
      </c>
      <c r="L8">
        <v>2</v>
      </c>
      <c r="M8">
        <v>6</v>
      </c>
    </row>
    <row r="9" spans="2:13" x14ac:dyDescent="0.25">
      <c r="B9" t="s">
        <v>157</v>
      </c>
      <c r="C9">
        <v>49232325.299999997</v>
      </c>
      <c r="D9">
        <v>34365256</v>
      </c>
      <c r="E9" t="s">
        <v>157</v>
      </c>
      <c r="F9">
        <v>125236521</v>
      </c>
      <c r="G9">
        <v>142236321</v>
      </c>
      <c r="J9" t="s">
        <v>288</v>
      </c>
      <c r="K9">
        <v>0</v>
      </c>
      <c r="L9">
        <v>0</v>
      </c>
      <c r="M9">
        <v>4</v>
      </c>
    </row>
    <row r="10" spans="2:13" x14ac:dyDescent="0.25">
      <c r="B10" t="s">
        <v>158</v>
      </c>
      <c r="C10">
        <v>11023654.300000001</v>
      </c>
      <c r="D10">
        <v>9025663.1999999993</v>
      </c>
      <c r="E10" t="s">
        <v>158</v>
      </c>
      <c r="F10">
        <v>8632541</v>
      </c>
      <c r="G10">
        <v>95653214</v>
      </c>
      <c r="J10" t="s">
        <v>289</v>
      </c>
      <c r="K10">
        <v>1</v>
      </c>
      <c r="L10">
        <v>1</v>
      </c>
      <c r="M10">
        <v>5</v>
      </c>
    </row>
    <row r="11" spans="2:13" x14ac:dyDescent="0.25">
      <c r="B11" t="s">
        <v>159</v>
      </c>
      <c r="C11">
        <v>11326124.199999999</v>
      </c>
      <c r="D11">
        <v>9632241</v>
      </c>
      <c r="E11" t="s">
        <v>159</v>
      </c>
      <c r="F11">
        <v>9632147</v>
      </c>
      <c r="G11">
        <v>120223654</v>
      </c>
      <c r="J11" t="s">
        <v>290</v>
      </c>
      <c r="K11">
        <v>1</v>
      </c>
      <c r="L11">
        <v>1</v>
      </c>
      <c r="M11">
        <v>6</v>
      </c>
    </row>
    <row r="12" spans="2:13" x14ac:dyDescent="0.25">
      <c r="B12" t="s">
        <v>160</v>
      </c>
      <c r="C12">
        <v>18223363.199999999</v>
      </c>
      <c r="D12">
        <v>15665256.300000001</v>
      </c>
      <c r="E12" t="s">
        <v>160</v>
      </c>
      <c r="F12">
        <v>123625486</v>
      </c>
      <c r="G12">
        <v>162326542</v>
      </c>
      <c r="J12" t="s">
        <v>291</v>
      </c>
      <c r="K12">
        <v>2</v>
      </c>
      <c r="L12">
        <v>2</v>
      </c>
      <c r="M12">
        <v>8</v>
      </c>
    </row>
    <row r="13" spans="2:13" x14ac:dyDescent="0.25">
      <c r="B13" t="s">
        <v>161</v>
      </c>
      <c r="C13">
        <v>2963215</v>
      </c>
      <c r="D13">
        <v>2463214</v>
      </c>
      <c r="E13" t="s">
        <v>161</v>
      </c>
      <c r="F13">
        <v>86543214</v>
      </c>
      <c r="G13">
        <v>96032102</v>
      </c>
      <c r="J13" t="s">
        <v>292</v>
      </c>
      <c r="K13">
        <v>2</v>
      </c>
      <c r="L13">
        <v>2</v>
      </c>
      <c r="M13">
        <v>8</v>
      </c>
    </row>
    <row r="14" spans="2:13" x14ac:dyDescent="0.25">
      <c r="B14" t="s">
        <v>162</v>
      </c>
      <c r="C14">
        <v>3725025</v>
      </c>
      <c r="D14">
        <v>2652520</v>
      </c>
      <c r="E14" t="s">
        <v>162</v>
      </c>
      <c r="F14">
        <v>6321547</v>
      </c>
      <c r="G14">
        <v>96322654</v>
      </c>
      <c r="J14" t="s">
        <v>293</v>
      </c>
      <c r="K14">
        <v>1</v>
      </c>
      <c r="L14">
        <v>1</v>
      </c>
      <c r="M14">
        <v>6</v>
      </c>
    </row>
    <row r="15" spans="2:13" x14ac:dyDescent="0.25">
      <c r="B15" t="s">
        <v>163</v>
      </c>
      <c r="C15">
        <v>25000004</v>
      </c>
      <c r="D15">
        <v>20312532</v>
      </c>
      <c r="E15" t="s">
        <v>163</v>
      </c>
      <c r="F15">
        <v>121365425</v>
      </c>
      <c r="G15">
        <v>142365982</v>
      </c>
      <c r="J15" t="s">
        <v>294</v>
      </c>
      <c r="K15">
        <v>0</v>
      </c>
      <c r="L15">
        <v>0</v>
      </c>
      <c r="M15">
        <v>4</v>
      </c>
    </row>
    <row r="16" spans="2:13" x14ac:dyDescent="0.25">
      <c r="B16" t="s">
        <v>164</v>
      </c>
      <c r="C16">
        <v>1183216</v>
      </c>
      <c r="D16">
        <v>1142365</v>
      </c>
      <c r="E16" t="s">
        <v>164</v>
      </c>
      <c r="F16">
        <v>8563214</v>
      </c>
      <c r="G16">
        <v>103695632</v>
      </c>
      <c r="J16" t="s">
        <v>295</v>
      </c>
      <c r="K16">
        <v>1</v>
      </c>
      <c r="L16">
        <v>1</v>
      </c>
      <c r="M16">
        <v>3</v>
      </c>
    </row>
    <row r="17" spans="2:13" x14ac:dyDescent="0.25">
      <c r="B17" t="s">
        <v>254</v>
      </c>
      <c r="C17">
        <v>4021525</v>
      </c>
      <c r="D17">
        <v>3216541</v>
      </c>
      <c r="E17" t="s">
        <v>254</v>
      </c>
      <c r="F17">
        <v>7569845</v>
      </c>
      <c r="G17">
        <v>95623214</v>
      </c>
      <c r="J17" t="s">
        <v>296</v>
      </c>
      <c r="K17">
        <v>1</v>
      </c>
      <c r="L17">
        <v>2</v>
      </c>
      <c r="M17">
        <v>4</v>
      </c>
    </row>
    <row r="18" spans="2:13" x14ac:dyDescent="0.25">
      <c r="B18" t="s">
        <v>165</v>
      </c>
      <c r="C18">
        <v>701232</v>
      </c>
      <c r="D18">
        <v>325251</v>
      </c>
      <c r="E18" t="s">
        <v>165</v>
      </c>
      <c r="F18">
        <v>6541236</v>
      </c>
      <c r="G18">
        <v>75631214</v>
      </c>
      <c r="J18" t="s">
        <v>297</v>
      </c>
      <c r="K18">
        <v>1</v>
      </c>
      <c r="L18">
        <v>2</v>
      </c>
      <c r="M18">
        <v>3</v>
      </c>
    </row>
    <row r="19" spans="2:13" x14ac:dyDescent="0.25">
      <c r="B19" t="s">
        <v>166</v>
      </c>
      <c r="C19">
        <v>3002212</v>
      </c>
      <c r="D19">
        <v>2732154</v>
      </c>
      <c r="E19" t="s">
        <v>166</v>
      </c>
      <c r="F19">
        <v>6321456</v>
      </c>
      <c r="G19">
        <v>85362145</v>
      </c>
      <c r="J19" t="s">
        <v>298</v>
      </c>
      <c r="K19">
        <v>2</v>
      </c>
      <c r="L19">
        <v>5</v>
      </c>
      <c r="M19">
        <v>6</v>
      </c>
    </row>
    <row r="20" spans="2:13" x14ac:dyDescent="0.25">
      <c r="B20" t="s">
        <v>167</v>
      </c>
      <c r="C20">
        <v>12136521</v>
      </c>
      <c r="D20">
        <v>10321654</v>
      </c>
      <c r="E20" t="s">
        <v>167</v>
      </c>
      <c r="F20">
        <v>6542136</v>
      </c>
      <c r="G20">
        <v>96322654</v>
      </c>
      <c r="J20" t="s">
        <v>299</v>
      </c>
      <c r="K20">
        <v>1</v>
      </c>
      <c r="L20">
        <v>2</v>
      </c>
      <c r="M20">
        <v>4</v>
      </c>
    </row>
    <row r="21" spans="2:13" x14ac:dyDescent="0.25">
      <c r="B21" t="s">
        <v>168</v>
      </c>
      <c r="C21">
        <v>7233214</v>
      </c>
      <c r="D21">
        <v>5232365</v>
      </c>
      <c r="E21" t="s">
        <v>168</v>
      </c>
      <c r="F21">
        <v>6369875</v>
      </c>
      <c r="G21">
        <v>95632145</v>
      </c>
      <c r="J21" t="s">
        <v>300</v>
      </c>
      <c r="K21">
        <v>1</v>
      </c>
      <c r="L21">
        <v>2</v>
      </c>
      <c r="M21">
        <v>5</v>
      </c>
    </row>
    <row r="22" spans="2:13" x14ac:dyDescent="0.25">
      <c r="B22" t="s">
        <v>169</v>
      </c>
      <c r="C22">
        <v>3612325</v>
      </c>
      <c r="D22">
        <v>3200200</v>
      </c>
      <c r="E22" t="s">
        <v>169</v>
      </c>
      <c r="F22">
        <v>6321456</v>
      </c>
      <c r="G22">
        <v>85463214</v>
      </c>
      <c r="J22" t="s">
        <v>301</v>
      </c>
      <c r="K22">
        <v>3</v>
      </c>
      <c r="L22">
        <v>3</v>
      </c>
      <c r="M22">
        <v>5</v>
      </c>
    </row>
    <row r="23" spans="2:13" x14ac:dyDescent="0.25">
      <c r="B23" t="s">
        <v>170</v>
      </c>
      <c r="C23">
        <v>5733214</v>
      </c>
      <c r="D23">
        <v>4236215</v>
      </c>
      <c r="E23" t="s">
        <v>170</v>
      </c>
      <c r="F23">
        <v>8563214</v>
      </c>
      <c r="G23">
        <v>98563214</v>
      </c>
      <c r="J23" t="s">
        <v>302</v>
      </c>
      <c r="K23">
        <v>5</v>
      </c>
      <c r="L23">
        <v>3</v>
      </c>
      <c r="M23">
        <v>6</v>
      </c>
    </row>
    <row r="24" spans="2:13" x14ac:dyDescent="0.25">
      <c r="B24" t="s">
        <v>171</v>
      </c>
      <c r="C24">
        <v>9321254</v>
      </c>
      <c r="D24">
        <v>7523654</v>
      </c>
      <c r="E24" t="s">
        <v>171</v>
      </c>
      <c r="F24">
        <v>7856321</v>
      </c>
      <c r="G24">
        <v>96312145</v>
      </c>
      <c r="J24" t="s">
        <v>303</v>
      </c>
      <c r="K24">
        <v>2</v>
      </c>
      <c r="L24">
        <v>3</v>
      </c>
      <c r="M24">
        <v>8</v>
      </c>
    </row>
    <row r="25" spans="2:13" x14ac:dyDescent="0.25">
      <c r="B25" t="s">
        <v>172</v>
      </c>
      <c r="C25">
        <v>7243254</v>
      </c>
      <c r="D25">
        <v>5232146</v>
      </c>
      <c r="E25" t="s">
        <v>172</v>
      </c>
      <c r="F25">
        <v>6321456</v>
      </c>
      <c r="G25">
        <v>85632145</v>
      </c>
      <c r="J25" t="s">
        <v>304</v>
      </c>
      <c r="K25">
        <v>5</v>
      </c>
      <c r="L25">
        <v>4</v>
      </c>
      <c r="M25">
        <v>6</v>
      </c>
    </row>
    <row r="26" spans="2:13" x14ac:dyDescent="0.25">
      <c r="B26" t="s">
        <v>173</v>
      </c>
      <c r="C26">
        <v>7236513</v>
      </c>
      <c r="D26">
        <v>5632145</v>
      </c>
      <c r="E26" t="s">
        <v>173</v>
      </c>
      <c r="F26">
        <v>4563258</v>
      </c>
      <c r="G26">
        <v>65325415</v>
      </c>
      <c r="J26" t="s">
        <v>305</v>
      </c>
      <c r="K26">
        <v>6</v>
      </c>
      <c r="L26">
        <v>6</v>
      </c>
      <c r="M26">
        <v>8</v>
      </c>
    </row>
    <row r="27" spans="2:13" x14ac:dyDescent="0.25">
      <c r="B27" t="s">
        <v>174</v>
      </c>
      <c r="C27">
        <v>243365</v>
      </c>
      <c r="D27">
        <v>225636</v>
      </c>
      <c r="E27" t="s">
        <v>174</v>
      </c>
      <c r="F27">
        <v>6325412</v>
      </c>
      <c r="G27">
        <v>96321541</v>
      </c>
      <c r="J27" t="s">
        <v>306</v>
      </c>
      <c r="K27">
        <v>6</v>
      </c>
      <c r="L27">
        <v>5</v>
      </c>
      <c r="M27">
        <v>9</v>
      </c>
    </row>
    <row r="28" spans="2:13" x14ac:dyDescent="0.25">
      <c r="B28" t="s">
        <v>175</v>
      </c>
      <c r="C28">
        <v>44498966</v>
      </c>
      <c r="D28">
        <v>43653612</v>
      </c>
      <c r="E28" t="s">
        <v>175</v>
      </c>
      <c r="F28">
        <v>142725236</v>
      </c>
      <c r="G28">
        <v>163252623</v>
      </c>
      <c r="J28" t="s">
        <v>307</v>
      </c>
      <c r="K28">
        <v>5</v>
      </c>
      <c r="L28">
        <v>4</v>
      </c>
      <c r="M28">
        <v>6</v>
      </c>
    </row>
    <row r="29" spans="2:13" x14ac:dyDescent="0.25">
      <c r="B29" t="s">
        <v>176</v>
      </c>
      <c r="C29">
        <v>32115632</v>
      </c>
      <c r="D29">
        <v>29362541</v>
      </c>
      <c r="E29" t="s">
        <v>176</v>
      </c>
      <c r="F29">
        <v>110326598</v>
      </c>
      <c r="G29">
        <v>132655478</v>
      </c>
      <c r="J29" t="s">
        <v>308</v>
      </c>
      <c r="K29">
        <v>3</v>
      </c>
      <c r="L29">
        <v>3</v>
      </c>
      <c r="M29">
        <v>5</v>
      </c>
    </row>
    <row r="30" spans="2:13" x14ac:dyDescent="0.25">
      <c r="B30" t="s">
        <v>177</v>
      </c>
      <c r="C30">
        <v>2936254</v>
      </c>
      <c r="D30">
        <v>2736522</v>
      </c>
      <c r="E30" t="s">
        <v>177</v>
      </c>
      <c r="F30">
        <v>4563214</v>
      </c>
      <c r="G30">
        <v>56325654</v>
      </c>
      <c r="J30" t="s">
        <v>309</v>
      </c>
      <c r="K30">
        <v>6</v>
      </c>
      <c r="L30">
        <v>5</v>
      </c>
      <c r="M30">
        <v>8</v>
      </c>
    </row>
    <row r="31" spans="2:13" x14ac:dyDescent="0.25">
      <c r="B31" t="s">
        <v>178</v>
      </c>
      <c r="C31">
        <v>27321325</v>
      </c>
      <c r="D31">
        <v>24365265</v>
      </c>
      <c r="E31" t="s">
        <v>178</v>
      </c>
      <c r="F31">
        <v>5623214</v>
      </c>
      <c r="G31">
        <v>86325214</v>
      </c>
    </row>
    <row r="32" spans="2:13" x14ac:dyDescent="0.25">
      <c r="B32" t="s">
        <v>179</v>
      </c>
      <c r="C32">
        <v>6325412</v>
      </c>
      <c r="D32">
        <v>4536325</v>
      </c>
      <c r="E32" t="s">
        <v>179</v>
      </c>
      <c r="F32">
        <v>5632145</v>
      </c>
      <c r="G32">
        <v>74523621</v>
      </c>
    </row>
    <row r="35" spans="2:13" x14ac:dyDescent="0.25">
      <c r="B35" s="2" t="s">
        <v>259</v>
      </c>
      <c r="E35" t="s">
        <v>259</v>
      </c>
      <c r="J35" s="2" t="s">
        <v>310</v>
      </c>
      <c r="K35" s="2">
        <v>2018</v>
      </c>
      <c r="L35" s="2">
        <v>2019</v>
      </c>
      <c r="M35" s="2">
        <v>2020</v>
      </c>
    </row>
    <row r="36" spans="2:13" x14ac:dyDescent="0.25">
      <c r="B36" t="s">
        <v>180</v>
      </c>
      <c r="C36">
        <v>423625</v>
      </c>
      <c r="D36">
        <v>400326</v>
      </c>
      <c r="E36" t="s">
        <v>180</v>
      </c>
      <c r="F36">
        <v>423652</v>
      </c>
      <c r="G36">
        <v>523625</v>
      </c>
      <c r="J36" t="s">
        <v>311</v>
      </c>
      <c r="K36">
        <v>1</v>
      </c>
      <c r="L36">
        <v>0</v>
      </c>
      <c r="M36">
        <v>1</v>
      </c>
    </row>
    <row r="37" spans="2:13" x14ac:dyDescent="0.25">
      <c r="B37" t="s">
        <v>181</v>
      </c>
      <c r="C37">
        <v>335654</v>
      </c>
      <c r="D37">
        <v>203214</v>
      </c>
      <c r="E37" t="s">
        <v>181</v>
      </c>
      <c r="F37">
        <v>254156</v>
      </c>
      <c r="G37">
        <v>321654</v>
      </c>
      <c r="J37" t="s">
        <v>180</v>
      </c>
      <c r="K37">
        <v>1</v>
      </c>
      <c r="L37">
        <v>1</v>
      </c>
      <c r="M37">
        <v>2</v>
      </c>
    </row>
    <row r="38" spans="2:13" x14ac:dyDescent="0.25">
      <c r="B38" t="s">
        <v>182</v>
      </c>
      <c r="C38">
        <v>199254</v>
      </c>
      <c r="D38">
        <v>503215</v>
      </c>
      <c r="E38" t="s">
        <v>182</v>
      </c>
      <c r="F38">
        <v>186325</v>
      </c>
      <c r="G38">
        <v>230010</v>
      </c>
      <c r="J38" t="s">
        <v>312</v>
      </c>
      <c r="K38">
        <v>1</v>
      </c>
      <c r="L38">
        <v>1</v>
      </c>
      <c r="M38">
        <v>4</v>
      </c>
    </row>
    <row r="39" spans="2:13" x14ac:dyDescent="0.25">
      <c r="B39" t="s">
        <v>183</v>
      </c>
      <c r="C39">
        <v>30256</v>
      </c>
      <c r="D39">
        <v>25000</v>
      </c>
      <c r="E39" t="s">
        <v>183</v>
      </c>
      <c r="F39">
        <v>236514</v>
      </c>
      <c r="G39">
        <v>321654</v>
      </c>
      <c r="J39" t="s">
        <v>183</v>
      </c>
      <c r="K39">
        <v>2</v>
      </c>
      <c r="L39">
        <v>5</v>
      </c>
      <c r="M39">
        <v>5</v>
      </c>
    </row>
    <row r="40" spans="2:13" x14ac:dyDescent="0.25">
      <c r="B40" t="s">
        <v>184</v>
      </c>
      <c r="C40">
        <v>523642</v>
      </c>
      <c r="D40">
        <v>232365</v>
      </c>
      <c r="E40" t="s">
        <v>184</v>
      </c>
      <c r="F40">
        <v>423652</v>
      </c>
      <c r="G40">
        <v>632154</v>
      </c>
      <c r="J40" t="s">
        <v>313</v>
      </c>
      <c r="K40">
        <v>2</v>
      </c>
      <c r="L40">
        <v>4</v>
      </c>
      <c r="M40">
        <v>5</v>
      </c>
    </row>
    <row r="41" spans="2:13" x14ac:dyDescent="0.25">
      <c r="B41" t="s">
        <v>185</v>
      </c>
      <c r="C41">
        <v>3256321</v>
      </c>
      <c r="D41">
        <v>2536351</v>
      </c>
      <c r="E41" t="s">
        <v>185</v>
      </c>
      <c r="F41">
        <v>321456</v>
      </c>
      <c r="G41">
        <v>653214</v>
      </c>
      <c r="J41" t="s">
        <v>314</v>
      </c>
      <c r="K41">
        <v>0</v>
      </c>
      <c r="L41">
        <v>3</v>
      </c>
      <c r="M41">
        <v>3</v>
      </c>
    </row>
    <row r="42" spans="2:13" x14ac:dyDescent="0.25">
      <c r="B42" t="s">
        <v>186</v>
      </c>
      <c r="C42">
        <v>93625321</v>
      </c>
      <c r="D42">
        <v>73652362</v>
      </c>
      <c r="E42" t="s">
        <v>186</v>
      </c>
      <c r="F42">
        <v>86325425</v>
      </c>
      <c r="G42">
        <v>110632654</v>
      </c>
      <c r="J42" t="s">
        <v>315</v>
      </c>
      <c r="K42">
        <v>3</v>
      </c>
      <c r="L42">
        <v>12</v>
      </c>
      <c r="M42">
        <v>50</v>
      </c>
    </row>
    <row r="43" spans="2:13" x14ac:dyDescent="0.25">
      <c r="B43" t="s">
        <v>187</v>
      </c>
      <c r="C43">
        <v>3256321</v>
      </c>
      <c r="D43">
        <v>2325654</v>
      </c>
      <c r="E43" t="s">
        <v>187</v>
      </c>
      <c r="F43">
        <v>2563251</v>
      </c>
      <c r="G43">
        <v>3265984</v>
      </c>
      <c r="J43" t="s">
        <v>316</v>
      </c>
      <c r="K43">
        <v>4</v>
      </c>
      <c r="L43">
        <v>9</v>
      </c>
      <c r="M43">
        <v>5</v>
      </c>
    </row>
    <row r="44" spans="2:13" x14ac:dyDescent="0.25">
      <c r="B44" t="s">
        <v>188</v>
      </c>
      <c r="C44">
        <v>573654</v>
      </c>
      <c r="D44">
        <v>425365</v>
      </c>
      <c r="E44" t="s">
        <v>188</v>
      </c>
      <c r="F44">
        <v>4563698</v>
      </c>
      <c r="G44">
        <v>6321548</v>
      </c>
      <c r="J44" t="s">
        <v>317</v>
      </c>
      <c r="K44">
        <v>0</v>
      </c>
      <c r="L44">
        <v>0</v>
      </c>
      <c r="M44">
        <v>0</v>
      </c>
    </row>
    <row r="45" spans="2:13" x14ac:dyDescent="0.25">
      <c r="B45" t="s">
        <v>189</v>
      </c>
      <c r="C45">
        <v>5563214</v>
      </c>
      <c r="D45">
        <v>4253652</v>
      </c>
      <c r="E45" t="s">
        <v>189</v>
      </c>
      <c r="F45">
        <v>4536254</v>
      </c>
      <c r="G45">
        <v>7452365</v>
      </c>
      <c r="J45" t="s">
        <v>318</v>
      </c>
      <c r="K45">
        <v>2</v>
      </c>
      <c r="L45">
        <v>4</v>
      </c>
      <c r="M45">
        <v>4</v>
      </c>
    </row>
    <row r="46" spans="2:13" x14ac:dyDescent="0.25">
      <c r="B46" t="s">
        <v>190</v>
      </c>
      <c r="C46">
        <v>2432145</v>
      </c>
      <c r="D46">
        <v>1863251</v>
      </c>
      <c r="E46" t="s">
        <v>190</v>
      </c>
      <c r="F46">
        <v>3214562</v>
      </c>
      <c r="G46">
        <v>5326541</v>
      </c>
      <c r="J46" t="s">
        <v>319</v>
      </c>
      <c r="K46">
        <v>0</v>
      </c>
      <c r="L46">
        <v>0</v>
      </c>
      <c r="M46">
        <v>1</v>
      </c>
    </row>
    <row r="47" spans="2:13" x14ac:dyDescent="0.25">
      <c r="B47" t="s">
        <v>191</v>
      </c>
      <c r="C47">
        <v>28365214</v>
      </c>
      <c r="D47">
        <v>24365265</v>
      </c>
      <c r="E47" t="s">
        <v>191</v>
      </c>
      <c r="F47">
        <v>27523214</v>
      </c>
      <c r="G47">
        <v>30123654</v>
      </c>
      <c r="J47" t="s">
        <v>320</v>
      </c>
      <c r="K47">
        <v>2</v>
      </c>
      <c r="L47">
        <v>3</v>
      </c>
      <c r="M47">
        <v>3</v>
      </c>
    </row>
    <row r="48" spans="2:13" x14ac:dyDescent="0.25">
      <c r="B48" t="s">
        <v>192</v>
      </c>
      <c r="C48">
        <v>6362562</v>
      </c>
      <c r="D48">
        <v>4523652</v>
      </c>
      <c r="E48" t="s">
        <v>192</v>
      </c>
      <c r="F48">
        <v>5632651</v>
      </c>
      <c r="G48">
        <v>7523654</v>
      </c>
      <c r="J48" t="s">
        <v>48</v>
      </c>
      <c r="K48">
        <v>0</v>
      </c>
      <c r="L48">
        <v>0</v>
      </c>
      <c r="M48">
        <v>1</v>
      </c>
    </row>
    <row r="49" spans="2:13" x14ac:dyDescent="0.25">
      <c r="B49" t="s">
        <v>193</v>
      </c>
      <c r="C49">
        <v>4523652</v>
      </c>
      <c r="D49">
        <v>3215232</v>
      </c>
      <c r="E49" t="s">
        <v>193</v>
      </c>
      <c r="F49">
        <v>5232145</v>
      </c>
      <c r="G49">
        <v>7145632</v>
      </c>
      <c r="J49" t="s">
        <v>321</v>
      </c>
      <c r="K49">
        <v>2</v>
      </c>
      <c r="L49">
        <v>3</v>
      </c>
      <c r="M49">
        <v>5</v>
      </c>
    </row>
    <row r="50" spans="2:13" x14ac:dyDescent="0.25">
      <c r="B50" t="s">
        <v>194</v>
      </c>
      <c r="C50">
        <v>19632548</v>
      </c>
      <c r="D50">
        <v>13625654</v>
      </c>
      <c r="E50" t="s">
        <v>194</v>
      </c>
      <c r="F50">
        <v>16326541</v>
      </c>
      <c r="G50">
        <v>19232136</v>
      </c>
      <c r="J50" t="s">
        <v>322</v>
      </c>
      <c r="K50">
        <v>0</v>
      </c>
      <c r="L50">
        <v>0</v>
      </c>
      <c r="M50">
        <v>4</v>
      </c>
    </row>
    <row r="51" spans="2:13" x14ac:dyDescent="0.25">
      <c r="B51" t="s">
        <v>195</v>
      </c>
      <c r="C51">
        <v>3963215</v>
      </c>
      <c r="D51">
        <v>2312547</v>
      </c>
      <c r="E51" t="s">
        <v>195</v>
      </c>
      <c r="F51">
        <v>3563214</v>
      </c>
      <c r="G51">
        <v>5456325</v>
      </c>
      <c r="J51" t="s">
        <v>323</v>
      </c>
      <c r="K51">
        <v>2</v>
      </c>
      <c r="L51">
        <v>2</v>
      </c>
      <c r="M51">
        <v>5</v>
      </c>
    </row>
    <row r="52" spans="2:13" x14ac:dyDescent="0.25">
      <c r="B52" t="s">
        <v>196</v>
      </c>
      <c r="C52">
        <v>23651478</v>
      </c>
      <c r="D52">
        <v>12565214</v>
      </c>
      <c r="E52" t="s">
        <v>196</v>
      </c>
      <c r="F52">
        <v>16326521</v>
      </c>
      <c r="G52">
        <v>18232654</v>
      </c>
      <c r="J52" t="s">
        <v>324</v>
      </c>
      <c r="K52">
        <v>3</v>
      </c>
      <c r="L52">
        <v>1</v>
      </c>
      <c r="M52">
        <v>3</v>
      </c>
    </row>
    <row r="53" spans="2:13" x14ac:dyDescent="0.25">
      <c r="B53" t="s">
        <v>197</v>
      </c>
      <c r="C53">
        <v>3496214</v>
      </c>
      <c r="D53">
        <v>2516254</v>
      </c>
      <c r="E53" t="s">
        <v>197</v>
      </c>
      <c r="F53">
        <v>32568512</v>
      </c>
      <c r="G53">
        <v>53826541</v>
      </c>
      <c r="J53" t="s">
        <v>325</v>
      </c>
      <c r="K53">
        <v>2</v>
      </c>
      <c r="L53">
        <v>1</v>
      </c>
      <c r="M53">
        <v>5</v>
      </c>
    </row>
    <row r="54" spans="2:13" x14ac:dyDescent="0.25">
      <c r="B54" t="s">
        <v>198</v>
      </c>
      <c r="C54">
        <v>3562326</v>
      </c>
      <c r="D54">
        <v>2032145</v>
      </c>
      <c r="E54" t="s">
        <v>198</v>
      </c>
      <c r="F54">
        <v>2114563</v>
      </c>
      <c r="G54">
        <v>4123652</v>
      </c>
      <c r="J54" t="s">
        <v>326</v>
      </c>
      <c r="K54">
        <v>3</v>
      </c>
      <c r="L54">
        <v>1</v>
      </c>
      <c r="M54">
        <v>2</v>
      </c>
    </row>
    <row r="55" spans="2:13" x14ac:dyDescent="0.25">
      <c r="B55" t="s">
        <v>199</v>
      </c>
      <c r="C55">
        <v>79321456</v>
      </c>
      <c r="D55">
        <v>70321456</v>
      </c>
      <c r="E55" t="s">
        <v>199</v>
      </c>
      <c r="F55">
        <v>69321525</v>
      </c>
      <c r="G55">
        <v>92865321</v>
      </c>
      <c r="J55" t="s">
        <v>327</v>
      </c>
      <c r="K55">
        <v>2</v>
      </c>
      <c r="L55">
        <v>0</v>
      </c>
      <c r="M55">
        <v>2</v>
      </c>
    </row>
    <row r="56" spans="2:13" x14ac:dyDescent="0.25">
      <c r="B56" t="s">
        <v>200</v>
      </c>
      <c r="C56">
        <v>55321654</v>
      </c>
      <c r="D56">
        <v>42365325</v>
      </c>
      <c r="E56" t="s">
        <v>200</v>
      </c>
      <c r="F56">
        <v>41123212</v>
      </c>
      <c r="G56">
        <v>74542365</v>
      </c>
      <c r="J56" t="s">
        <v>328</v>
      </c>
      <c r="K56">
        <v>2</v>
      </c>
      <c r="L56">
        <v>9</v>
      </c>
      <c r="M56">
        <v>6</v>
      </c>
    </row>
    <row r="57" spans="2:13" x14ac:dyDescent="0.25">
      <c r="B57" t="s">
        <v>201</v>
      </c>
      <c r="C57">
        <v>8536521</v>
      </c>
      <c r="D57">
        <v>6232165</v>
      </c>
      <c r="E57" t="s">
        <v>201</v>
      </c>
      <c r="F57">
        <v>52316254</v>
      </c>
      <c r="G57">
        <v>84563214</v>
      </c>
      <c r="J57" t="s">
        <v>329</v>
      </c>
      <c r="K57">
        <v>2</v>
      </c>
      <c r="L57">
        <v>1</v>
      </c>
      <c r="M57">
        <v>5</v>
      </c>
    </row>
    <row r="58" spans="2:13" x14ac:dyDescent="0.25">
      <c r="B58" t="s">
        <v>202</v>
      </c>
      <c r="C58">
        <v>4563214</v>
      </c>
      <c r="D58">
        <v>4236254</v>
      </c>
      <c r="E58" t="s">
        <v>202</v>
      </c>
      <c r="F58">
        <v>4236251</v>
      </c>
      <c r="G58">
        <v>7452365</v>
      </c>
      <c r="J58" t="s">
        <v>330</v>
      </c>
      <c r="K58">
        <v>2</v>
      </c>
      <c r="L58">
        <v>8</v>
      </c>
      <c r="M58">
        <v>5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1"/>
  <sheetViews>
    <sheetView workbookViewId="0">
      <selection activeCell="A32" sqref="A32:A60"/>
    </sheetView>
  </sheetViews>
  <sheetFormatPr defaultRowHeight="15" x14ac:dyDescent="0.25"/>
  <cols>
    <col min="1" max="1" width="29.140625" customWidth="1"/>
    <col min="2" max="2" width="15.140625" customWidth="1"/>
    <col min="3" max="3" width="15.5703125" customWidth="1"/>
    <col min="4" max="4" width="13.140625" customWidth="1"/>
    <col min="5" max="5" width="11.5703125" customWidth="1"/>
    <col min="6" max="6" width="15.5703125" customWidth="1"/>
    <col min="7" max="7" width="13.7109375" customWidth="1"/>
    <col min="8" max="8" width="14.7109375" customWidth="1"/>
    <col min="9" max="10" width="9.28515625" customWidth="1"/>
  </cols>
  <sheetData>
    <row r="3" spans="1:10" x14ac:dyDescent="0.25">
      <c r="B3" s="3" t="s">
        <v>256</v>
      </c>
      <c r="C3" s="3"/>
      <c r="D3" s="3"/>
      <c r="E3" s="3"/>
      <c r="F3" s="3"/>
      <c r="H3" s="1"/>
      <c r="I3" s="1"/>
      <c r="J3" s="1"/>
    </row>
    <row r="4" spans="1:10" s="4" customFormat="1" x14ac:dyDescent="0.25">
      <c r="H4" s="11"/>
      <c r="I4" s="11"/>
      <c r="J4" s="11"/>
    </row>
    <row r="5" spans="1:10" x14ac:dyDescent="0.25">
      <c r="A5" s="8" t="s">
        <v>260</v>
      </c>
      <c r="B5" s="10">
        <v>2014</v>
      </c>
      <c r="C5" s="10">
        <v>2015</v>
      </c>
      <c r="D5" s="10">
        <v>2016</v>
      </c>
      <c r="E5" s="10">
        <v>2017</v>
      </c>
      <c r="F5" s="10">
        <v>2018</v>
      </c>
      <c r="G5" s="10">
        <v>2019</v>
      </c>
      <c r="H5" s="10">
        <v>2020</v>
      </c>
      <c r="I5" s="5"/>
      <c r="J5" s="1"/>
    </row>
    <row r="6" spans="1:10" x14ac:dyDescent="0.25">
      <c r="A6" s="5" t="s">
        <v>180</v>
      </c>
      <c r="B6" s="6">
        <v>0</v>
      </c>
      <c r="C6" s="5">
        <v>0</v>
      </c>
      <c r="D6" s="5">
        <v>0</v>
      </c>
      <c r="E6" s="5">
        <v>-141840</v>
      </c>
      <c r="F6" s="5">
        <v>0</v>
      </c>
      <c r="G6" s="5">
        <v>-123652</v>
      </c>
      <c r="H6" s="6">
        <v>-1235</v>
      </c>
      <c r="I6" s="6"/>
      <c r="J6" s="1"/>
    </row>
    <row r="7" spans="1:10" x14ac:dyDescent="0.25">
      <c r="A7" s="5" t="s">
        <v>181</v>
      </c>
      <c r="B7" s="6">
        <v>0</v>
      </c>
      <c r="C7" s="5">
        <v>0</v>
      </c>
      <c r="D7" s="5">
        <v>0</v>
      </c>
      <c r="E7" s="5">
        <v>0</v>
      </c>
      <c r="F7" s="6">
        <v>-2452696.5</v>
      </c>
      <c r="G7" s="5">
        <v>-2365321</v>
      </c>
      <c r="H7" s="6">
        <v>-2236521</v>
      </c>
      <c r="I7" s="6"/>
      <c r="J7" s="1"/>
    </row>
    <row r="8" spans="1:10" x14ac:dyDescent="0.25">
      <c r="A8" s="5" t="s">
        <v>182</v>
      </c>
      <c r="B8" s="6">
        <v>0</v>
      </c>
      <c r="C8" s="5">
        <v>0</v>
      </c>
      <c r="D8" s="5">
        <v>-317368.75</v>
      </c>
      <c r="E8" s="5">
        <v>-351136.5</v>
      </c>
      <c r="F8" s="6">
        <v>595954</v>
      </c>
      <c r="G8" s="5">
        <v>603214</v>
      </c>
      <c r="H8" s="6">
        <v>400302</v>
      </c>
      <c r="I8" s="6"/>
      <c r="J8" s="1"/>
    </row>
    <row r="9" spans="1:10" x14ac:dyDescent="0.25">
      <c r="A9" s="5" t="s">
        <v>183</v>
      </c>
      <c r="B9" s="6">
        <v>-125677</v>
      </c>
      <c r="C9" s="5">
        <v>-443836</v>
      </c>
      <c r="D9" s="5">
        <v>0</v>
      </c>
      <c r="E9" s="5">
        <v>-251233</v>
      </c>
      <c r="F9" s="5">
        <v>0</v>
      </c>
      <c r="G9" s="5">
        <v>-123654</v>
      </c>
      <c r="H9" s="6">
        <v>-2365</v>
      </c>
      <c r="I9" s="6"/>
      <c r="J9" s="1"/>
    </row>
    <row r="10" spans="1:10" x14ac:dyDescent="0.25">
      <c r="A10" s="5" t="s">
        <v>203</v>
      </c>
      <c r="B10" s="6">
        <v>-209343.5</v>
      </c>
      <c r="C10" s="5">
        <v>-623380</v>
      </c>
      <c r="D10" s="5">
        <v>-848336.5</v>
      </c>
      <c r="E10" s="5">
        <v>305443.5</v>
      </c>
      <c r="F10" s="6">
        <v>-381800.75</v>
      </c>
      <c r="G10" s="5">
        <v>-362541</v>
      </c>
      <c r="H10" s="6">
        <v>-236541</v>
      </c>
      <c r="I10" s="6"/>
      <c r="J10" s="1"/>
    </row>
    <row r="11" spans="1:10" x14ac:dyDescent="0.25">
      <c r="A11" s="5" t="s">
        <v>185</v>
      </c>
      <c r="B11" s="6">
        <v>570641.75</v>
      </c>
      <c r="C11" s="5">
        <v>-17345.75</v>
      </c>
      <c r="D11" s="5">
        <v>188396.5</v>
      </c>
      <c r="E11" s="5">
        <v>620292</v>
      </c>
      <c r="F11" s="6">
        <v>-2944590.75</v>
      </c>
      <c r="G11" s="5">
        <v>-653214</v>
      </c>
      <c r="H11" s="6">
        <v>-362542</v>
      </c>
      <c r="I11" s="5"/>
    </row>
    <row r="12" spans="1:10" x14ac:dyDescent="0.25">
      <c r="A12" s="5" t="s">
        <v>186</v>
      </c>
      <c r="B12" s="6">
        <v>10614787.25</v>
      </c>
      <c r="C12" s="5">
        <v>9868882</v>
      </c>
      <c r="D12" s="5">
        <v>12611010.5</v>
      </c>
      <c r="E12" s="5">
        <v>16436273.75</v>
      </c>
      <c r="F12" s="6">
        <v>18336948.25</v>
      </c>
      <c r="G12" s="5">
        <v>19632654</v>
      </c>
      <c r="H12" s="6">
        <v>16321323</v>
      </c>
      <c r="I12" s="5"/>
    </row>
    <row r="13" spans="1:10" x14ac:dyDescent="0.25">
      <c r="A13" s="5" t="s">
        <v>204</v>
      </c>
      <c r="B13" s="6">
        <v>-613769.25</v>
      </c>
      <c r="C13" s="5">
        <v>-4474391.5</v>
      </c>
      <c r="D13" s="5">
        <v>2424317.75</v>
      </c>
      <c r="E13" s="5">
        <v>0</v>
      </c>
      <c r="F13" s="5">
        <v>0</v>
      </c>
      <c r="G13" s="5">
        <v>2423656</v>
      </c>
      <c r="H13" s="6">
        <v>2132154</v>
      </c>
      <c r="I13" s="5"/>
    </row>
    <row r="14" spans="1:10" x14ac:dyDescent="0.25">
      <c r="A14" s="5" t="s">
        <v>188</v>
      </c>
      <c r="B14" s="5">
        <v>0</v>
      </c>
      <c r="C14" s="5">
        <v>0</v>
      </c>
      <c r="D14" s="5">
        <v>0</v>
      </c>
      <c r="E14" s="5">
        <v>-1048348.75</v>
      </c>
      <c r="F14" s="6">
        <f>G14</f>
        <v>-1515326532</v>
      </c>
      <c r="G14" s="5">
        <v>-1515326532</v>
      </c>
      <c r="H14" s="6">
        <v>-1623265214</v>
      </c>
      <c r="I14" s="5"/>
    </row>
    <row r="15" spans="1:10" x14ac:dyDescent="0.25">
      <c r="A15" s="5" t="s">
        <v>189</v>
      </c>
      <c r="B15" s="6">
        <v>709288.75</v>
      </c>
      <c r="C15" s="5">
        <v>-25794.75</v>
      </c>
      <c r="D15" s="5">
        <v>-55055</v>
      </c>
      <c r="E15" s="5">
        <v>0</v>
      </c>
      <c r="F15" s="6">
        <v>26739.75</v>
      </c>
      <c r="G15" s="5">
        <v>27321</v>
      </c>
      <c r="H15" s="6">
        <v>22321</v>
      </c>
      <c r="I15" s="5"/>
    </row>
    <row r="16" spans="1:10" x14ac:dyDescent="0.25">
      <c r="A16" s="5" t="s">
        <v>190</v>
      </c>
      <c r="B16" s="6">
        <v>111515</v>
      </c>
      <c r="C16" s="5">
        <v>553827.5</v>
      </c>
      <c r="D16" s="5">
        <v>376205</v>
      </c>
      <c r="E16" s="5">
        <v>687966.5</v>
      </c>
      <c r="F16" s="6">
        <v>945612</v>
      </c>
      <c r="G16" s="5">
        <v>963214</v>
      </c>
      <c r="H16" s="6">
        <v>852369</v>
      </c>
      <c r="I16" s="5"/>
    </row>
    <row r="17" spans="1:9" x14ac:dyDescent="0.25">
      <c r="A17" s="5" t="s">
        <v>191</v>
      </c>
      <c r="B17" s="6">
        <v>1211128.75</v>
      </c>
      <c r="C17" s="5">
        <v>1177162</v>
      </c>
      <c r="D17" s="5">
        <v>6687303.75</v>
      </c>
      <c r="E17" s="5">
        <v>14330637.25</v>
      </c>
      <c r="F17" s="6">
        <v>1269712.25</v>
      </c>
      <c r="G17" s="5">
        <v>1365325</v>
      </c>
      <c r="H17" s="6">
        <v>1254369</v>
      </c>
      <c r="I17" s="5"/>
    </row>
    <row r="18" spans="1:9" x14ac:dyDescent="0.25">
      <c r="A18" s="5" t="s">
        <v>205</v>
      </c>
      <c r="B18" s="6">
        <v>393707.75</v>
      </c>
      <c r="C18" s="5">
        <v>256801.75</v>
      </c>
      <c r="D18" s="5">
        <v>1383595.25</v>
      </c>
      <c r="E18" s="5">
        <v>1441496.25</v>
      </c>
      <c r="F18" s="6">
        <v>1556734.25</v>
      </c>
      <c r="G18" s="5">
        <v>1652324</v>
      </c>
      <c r="H18" s="6">
        <v>1452365</v>
      </c>
      <c r="I18" s="5"/>
    </row>
    <row r="19" spans="1:9" x14ac:dyDescent="0.25">
      <c r="A19" s="5" t="s">
        <v>206</v>
      </c>
      <c r="B19" s="5">
        <v>0</v>
      </c>
      <c r="C19" s="5">
        <v>0</v>
      </c>
      <c r="D19" s="5">
        <v>0</v>
      </c>
      <c r="E19" s="5" t="e">
        <v>#VALUE!</v>
      </c>
      <c r="F19" s="6">
        <v>-1007672.75</v>
      </c>
      <c r="G19" s="5">
        <v>-1325369</v>
      </c>
      <c r="H19" s="6">
        <v>-1456321</v>
      </c>
      <c r="I19" s="5"/>
    </row>
    <row r="20" spans="1:9" x14ac:dyDescent="0.25">
      <c r="A20" s="5" t="s">
        <v>207</v>
      </c>
      <c r="B20" s="6">
        <v>933886.75</v>
      </c>
      <c r="C20" s="5">
        <v>1076004.75</v>
      </c>
      <c r="D20" s="5">
        <v>240366.5</v>
      </c>
      <c r="E20" s="5">
        <v>1795839.5</v>
      </c>
      <c r="F20" s="6">
        <v>772698.5</v>
      </c>
      <c r="G20" s="5">
        <v>852369</v>
      </c>
      <c r="H20" s="6">
        <v>823654</v>
      </c>
      <c r="I20" s="5"/>
    </row>
    <row r="21" spans="1:9" x14ac:dyDescent="0.25">
      <c r="A21" s="5" t="s">
        <v>194</v>
      </c>
      <c r="B21" s="6">
        <v>-4219300.75</v>
      </c>
      <c r="C21" s="5">
        <v>-1576250</v>
      </c>
      <c r="D21" s="5">
        <v>921500.25</v>
      </c>
      <c r="E21" s="5">
        <v>-2538789.5</v>
      </c>
      <c r="F21" s="6">
        <v>-3293865</v>
      </c>
      <c r="G21" s="5">
        <v>-3213623</v>
      </c>
      <c r="H21" s="6">
        <v>-3856321</v>
      </c>
      <c r="I21" s="5"/>
    </row>
    <row r="22" spans="1:9" x14ac:dyDescent="0.25">
      <c r="A22" s="5" t="s">
        <v>195</v>
      </c>
      <c r="B22" s="6">
        <v>-702522.75</v>
      </c>
      <c r="C22" s="5">
        <v>-142953.75</v>
      </c>
      <c r="D22" s="5">
        <v>122344.5</v>
      </c>
      <c r="E22" s="5">
        <v>226147.75</v>
      </c>
      <c r="F22" s="6">
        <v>255052.25</v>
      </c>
      <c r="G22" s="5">
        <v>263215</v>
      </c>
      <c r="H22" s="6">
        <v>214256</v>
      </c>
      <c r="I22" s="5"/>
    </row>
    <row r="23" spans="1:9" x14ac:dyDescent="0.25">
      <c r="A23" s="5" t="s">
        <v>208</v>
      </c>
      <c r="B23" s="6">
        <v>-1426555.5</v>
      </c>
      <c r="C23" s="5">
        <v>-1764296.25</v>
      </c>
      <c r="D23" s="5">
        <v>-780681.25</v>
      </c>
      <c r="E23" s="5">
        <v>-681954.75</v>
      </c>
      <c r="F23" s="6">
        <v>-465324.25</v>
      </c>
      <c r="G23" s="5">
        <v>-523654</v>
      </c>
      <c r="H23" s="6">
        <v>-698654</v>
      </c>
      <c r="I23" s="5"/>
    </row>
    <row r="24" spans="1:9" x14ac:dyDescent="0.25">
      <c r="A24" s="5" t="s">
        <v>197</v>
      </c>
      <c r="B24" s="6">
        <v>275634.25</v>
      </c>
      <c r="C24" s="5">
        <v>129433</v>
      </c>
      <c r="D24" s="5">
        <v>137185.25</v>
      </c>
      <c r="E24" s="5">
        <v>554464.25</v>
      </c>
      <c r="F24" s="6">
        <v>528870.75</v>
      </c>
      <c r="G24" s="5">
        <v>596321</v>
      </c>
      <c r="H24" s="6">
        <v>458632</v>
      </c>
      <c r="I24" s="5"/>
    </row>
    <row r="25" spans="1:9" x14ac:dyDescent="0.25">
      <c r="A25" s="5" t="s">
        <v>198</v>
      </c>
      <c r="B25" s="6">
        <v>1466.5</v>
      </c>
      <c r="C25" s="5">
        <v>27895.75</v>
      </c>
      <c r="D25" s="5">
        <v>83170.25</v>
      </c>
      <c r="E25" s="5">
        <v>171778.5</v>
      </c>
      <c r="F25" s="6">
        <v>-44346.25</v>
      </c>
      <c r="G25" s="5">
        <v>-963214</v>
      </c>
      <c r="H25" s="6">
        <v>-996321</v>
      </c>
      <c r="I25" s="5"/>
    </row>
    <row r="26" spans="1:9" x14ac:dyDescent="0.25">
      <c r="A26" s="5" t="s">
        <v>199</v>
      </c>
      <c r="B26" s="6">
        <v>3095719.5</v>
      </c>
      <c r="C26" s="5">
        <v>3886932.25</v>
      </c>
      <c r="D26" s="5">
        <v>851906.5</v>
      </c>
      <c r="E26" s="5">
        <v>1605235.5</v>
      </c>
      <c r="F26" s="6">
        <v>-580662.5</v>
      </c>
      <c r="G26" s="5">
        <v>-563214</v>
      </c>
      <c r="H26" s="6">
        <v>-865321</v>
      </c>
      <c r="I26" s="5"/>
    </row>
    <row r="27" spans="1:9" x14ac:dyDescent="0.25">
      <c r="A27" s="5" t="s">
        <v>209</v>
      </c>
      <c r="B27" s="5">
        <v>2012690.5</v>
      </c>
      <c r="C27" s="5">
        <v>1513673.75</v>
      </c>
      <c r="D27" s="5">
        <v>2730512.5</v>
      </c>
      <c r="E27" s="5">
        <v>3503503.75</v>
      </c>
      <c r="F27" s="6">
        <v>6193705.5</v>
      </c>
      <c r="G27" s="5">
        <v>6321632</v>
      </c>
      <c r="H27" s="6">
        <v>5632145</v>
      </c>
      <c r="I27" s="5"/>
    </row>
    <row r="28" spans="1:9" x14ac:dyDescent="0.25">
      <c r="A28" s="5" t="s">
        <v>210</v>
      </c>
      <c r="B28" s="5">
        <v>196607</v>
      </c>
      <c r="C28" s="5">
        <v>-995040.75</v>
      </c>
      <c r="D28" s="5">
        <v>-2607837.5</v>
      </c>
      <c r="E28" s="5">
        <v>-1844290.25</v>
      </c>
      <c r="F28" s="6">
        <v>-1097635.25</v>
      </c>
      <c r="G28" s="5">
        <v>-1236542</v>
      </c>
      <c r="H28" s="6">
        <v>-1345265</v>
      </c>
      <c r="I28" s="5"/>
    </row>
    <row r="29" spans="1:9" x14ac:dyDescent="0.25">
      <c r="A29" s="5" t="s">
        <v>202</v>
      </c>
      <c r="B29" s="6">
        <v>-116505</v>
      </c>
      <c r="C29" s="5">
        <v>-700248.5</v>
      </c>
      <c r="D29" s="5">
        <v>93381</v>
      </c>
      <c r="E29" s="5">
        <v>1118232</v>
      </c>
      <c r="F29" s="6">
        <v>209899.5</v>
      </c>
      <c r="G29" s="5">
        <v>301326</v>
      </c>
      <c r="H29" s="6">
        <v>201320</v>
      </c>
      <c r="I29" s="5"/>
    </row>
    <row r="30" spans="1:9" x14ac:dyDescent="0.25">
      <c r="A30" s="5"/>
      <c r="B30" s="6"/>
      <c r="C30" s="6"/>
      <c r="D30" s="5"/>
      <c r="E30" s="5"/>
      <c r="F30" s="5"/>
      <c r="G30" s="5"/>
      <c r="H30" s="5"/>
      <c r="I30" s="5"/>
    </row>
    <row r="31" spans="1:9" x14ac:dyDescent="0.25">
      <c r="A31" s="9" t="s">
        <v>261</v>
      </c>
      <c r="B31" s="5"/>
      <c r="C31" s="5"/>
      <c r="D31" s="5"/>
      <c r="E31" s="5"/>
      <c r="F31" s="5"/>
      <c r="G31" s="5"/>
      <c r="H31" s="5"/>
      <c r="I31" s="5"/>
    </row>
    <row r="32" spans="1:9" x14ac:dyDescent="0.25">
      <c r="A32" s="5" t="s">
        <v>153</v>
      </c>
      <c r="B32" s="5">
        <v>195408.5</v>
      </c>
      <c r="C32" s="5">
        <v>643944.75</v>
      </c>
      <c r="D32" s="5">
        <v>645595</v>
      </c>
      <c r="E32" s="6">
        <v>815082</v>
      </c>
      <c r="F32" s="5">
        <v>1189422</v>
      </c>
      <c r="G32" s="5">
        <v>1235362</v>
      </c>
      <c r="H32" s="6">
        <v>745325</v>
      </c>
      <c r="I32" s="5"/>
    </row>
    <row r="33" spans="1:9" x14ac:dyDescent="0.25">
      <c r="A33" s="5" t="s">
        <v>154</v>
      </c>
      <c r="B33" s="5">
        <v>-197156</v>
      </c>
      <c r="C33" s="5">
        <v>-628169.5</v>
      </c>
      <c r="D33" s="5">
        <v>-398014</v>
      </c>
      <c r="E33" s="6">
        <v>-2323869.5</v>
      </c>
      <c r="F33" s="5">
        <v>-1779604.5</v>
      </c>
      <c r="G33" s="5">
        <v>-1824563</v>
      </c>
      <c r="H33" s="6">
        <v>-196325</v>
      </c>
      <c r="I33" s="5"/>
    </row>
    <row r="34" spans="1:9" x14ac:dyDescent="0.25">
      <c r="A34" s="5" t="s">
        <v>211</v>
      </c>
      <c r="B34" s="5">
        <v>0</v>
      </c>
      <c r="C34" s="5">
        <v>0</v>
      </c>
      <c r="D34" s="5">
        <v>109888.25</v>
      </c>
      <c r="E34" s="6">
        <v>652633.75</v>
      </c>
      <c r="F34" s="5">
        <v>558575.5</v>
      </c>
      <c r="G34" s="5">
        <v>523625</v>
      </c>
      <c r="H34" s="6">
        <v>421325</v>
      </c>
      <c r="I34" s="5"/>
    </row>
    <row r="35" spans="1:9" x14ac:dyDescent="0.25">
      <c r="A35" s="5" t="s">
        <v>156</v>
      </c>
      <c r="B35" s="5">
        <v>808946.75</v>
      </c>
      <c r="C35" s="5">
        <v>863565.25</v>
      </c>
      <c r="D35" s="5">
        <v>1267966.25</v>
      </c>
      <c r="E35" s="6">
        <v>818745.75</v>
      </c>
      <c r="F35" s="5">
        <v>2130505</v>
      </c>
      <c r="G35" s="5">
        <v>2136547</v>
      </c>
      <c r="H35" s="6">
        <v>1236254</v>
      </c>
      <c r="I35" s="5"/>
    </row>
    <row r="36" spans="1:9" x14ac:dyDescent="0.25">
      <c r="A36" s="5" t="s">
        <v>157</v>
      </c>
      <c r="B36" s="5">
        <v>2078726.75</v>
      </c>
      <c r="C36" s="5">
        <v>2309619.25</v>
      </c>
      <c r="D36" s="5">
        <v>4255874.25</v>
      </c>
      <c r="E36" s="6">
        <v>2901671.5</v>
      </c>
      <c r="F36" s="5">
        <v>3478607.25</v>
      </c>
      <c r="G36" s="5">
        <v>3525621</v>
      </c>
      <c r="H36" s="6">
        <v>2896325</v>
      </c>
      <c r="I36" s="5"/>
    </row>
    <row r="37" spans="1:9" x14ac:dyDescent="0.25">
      <c r="A37" s="5" t="s">
        <v>212</v>
      </c>
      <c r="B37" s="5">
        <v>0</v>
      </c>
      <c r="C37" s="5">
        <v>0</v>
      </c>
      <c r="D37" s="5">
        <v>0</v>
      </c>
      <c r="E37" s="5">
        <v>0</v>
      </c>
      <c r="F37" s="5">
        <v>258635.5</v>
      </c>
      <c r="G37" s="5">
        <v>256932</v>
      </c>
      <c r="H37" s="6">
        <v>253214</v>
      </c>
      <c r="I37" s="5"/>
    </row>
    <row r="38" spans="1:9" x14ac:dyDescent="0.25">
      <c r="A38" s="5" t="s">
        <v>159</v>
      </c>
      <c r="B38" s="5">
        <v>305422.5</v>
      </c>
      <c r="C38" s="5">
        <v>847157.25</v>
      </c>
      <c r="D38" s="5">
        <v>228478.25</v>
      </c>
      <c r="E38" s="6">
        <v>194331.5</v>
      </c>
      <c r="F38" s="5">
        <v>2218392.25</v>
      </c>
      <c r="G38" s="5">
        <v>2142236</v>
      </c>
      <c r="H38" s="6">
        <v>2012258</v>
      </c>
      <c r="I38" s="5"/>
    </row>
    <row r="39" spans="1:9" x14ac:dyDescent="0.25">
      <c r="A39" s="5" t="s">
        <v>160</v>
      </c>
      <c r="B39" s="5">
        <v>-872381.75</v>
      </c>
      <c r="C39" s="5">
        <v>-373083.75</v>
      </c>
      <c r="D39" s="5">
        <v>953260.75</v>
      </c>
      <c r="E39" s="6">
        <v>1309788.75</v>
      </c>
      <c r="F39" s="5">
        <v>988080.75</v>
      </c>
      <c r="G39" s="5">
        <v>1033214</v>
      </c>
      <c r="H39" s="6">
        <v>985413</v>
      </c>
      <c r="I39" s="5"/>
    </row>
    <row r="40" spans="1:9" x14ac:dyDescent="0.25">
      <c r="A40" s="5" t="s">
        <v>213</v>
      </c>
      <c r="B40" s="5">
        <v>-820409.5</v>
      </c>
      <c r="C40" s="5">
        <v>62308.25</v>
      </c>
      <c r="D40" s="5">
        <v>0</v>
      </c>
      <c r="E40" s="6">
        <v>624268</v>
      </c>
      <c r="F40" s="5">
        <v>690533</v>
      </c>
      <c r="G40" s="5">
        <v>695632</v>
      </c>
      <c r="H40" s="6">
        <v>523624</v>
      </c>
      <c r="I40" s="5"/>
    </row>
    <row r="41" spans="1:9" x14ac:dyDescent="0.25">
      <c r="A41" s="5" t="s">
        <v>214</v>
      </c>
      <c r="B41" s="5">
        <v>390185.25</v>
      </c>
      <c r="C41" s="5">
        <v>1107077.5</v>
      </c>
      <c r="D41" s="5">
        <v>2031072.5</v>
      </c>
      <c r="E41" s="6">
        <v>2248803.75</v>
      </c>
      <c r="F41" s="5">
        <v>-1067429.75</v>
      </c>
      <c r="G41" s="5">
        <v>-1023524</v>
      </c>
      <c r="H41" s="6">
        <v>-2536214</v>
      </c>
      <c r="I41" s="5"/>
    </row>
    <row r="42" spans="1:9" x14ac:dyDescent="0.25">
      <c r="A42" s="5" t="s">
        <v>215</v>
      </c>
      <c r="B42" s="5">
        <v>57084.75</v>
      </c>
      <c r="C42" s="5">
        <v>30502.75</v>
      </c>
      <c r="D42" s="5">
        <v>-313503.75</v>
      </c>
      <c r="E42" s="6">
        <v>177329</v>
      </c>
      <c r="F42" s="5">
        <v>-85546.25</v>
      </c>
      <c r="G42" s="5">
        <v>-56233</v>
      </c>
      <c r="H42" s="6">
        <v>-963214</v>
      </c>
      <c r="I42" s="5"/>
    </row>
    <row r="43" spans="1:9" x14ac:dyDescent="0.25">
      <c r="A43" s="5" t="s">
        <v>164</v>
      </c>
      <c r="B43" s="5">
        <v>0</v>
      </c>
      <c r="C43" s="5">
        <v>0</v>
      </c>
      <c r="D43" s="5">
        <v>0</v>
      </c>
      <c r="E43" s="6">
        <v>-377339</v>
      </c>
      <c r="F43" s="5">
        <v>-468754.5</v>
      </c>
      <c r="G43" s="5">
        <v>-563214</v>
      </c>
      <c r="H43" s="6">
        <v>-963251</v>
      </c>
      <c r="I43" s="5"/>
    </row>
    <row r="44" spans="1:9" x14ac:dyDescent="0.25">
      <c r="A44" s="5" t="s">
        <v>216</v>
      </c>
      <c r="B44" s="5">
        <v>150300.25</v>
      </c>
      <c r="C44" s="5">
        <v>-38805.25</v>
      </c>
      <c r="D44" s="5">
        <v>457106.5</v>
      </c>
      <c r="E44" s="6">
        <v>790061.25</v>
      </c>
      <c r="F44" s="5">
        <v>1294083.5</v>
      </c>
      <c r="G44" s="5">
        <v>1326541</v>
      </c>
      <c r="H44" s="6">
        <v>1136254</v>
      </c>
      <c r="I44" s="5"/>
    </row>
    <row r="45" spans="1:9" x14ac:dyDescent="0.25">
      <c r="A45" s="5" t="s">
        <v>165</v>
      </c>
      <c r="B45" s="5">
        <v>0</v>
      </c>
      <c r="C45" s="5">
        <v>0</v>
      </c>
      <c r="D45" s="5">
        <v>0</v>
      </c>
      <c r="E45" s="6">
        <v>-156996.5</v>
      </c>
      <c r="F45" s="5">
        <v>-39861.75</v>
      </c>
      <c r="G45" s="5">
        <v>-41532</v>
      </c>
      <c r="H45" s="6">
        <v>-52362</v>
      </c>
      <c r="I45" s="5"/>
    </row>
    <row r="46" spans="1:9" x14ac:dyDescent="0.25">
      <c r="A46" s="5" t="s">
        <v>217</v>
      </c>
      <c r="B46" s="5">
        <v>-905757.25</v>
      </c>
      <c r="C46" s="5">
        <v>150663.25</v>
      </c>
      <c r="D46" s="5">
        <v>300686</v>
      </c>
      <c r="E46" s="6">
        <v>721180.75</v>
      </c>
      <c r="F46" s="5">
        <v>-307706.5</v>
      </c>
      <c r="G46" s="5">
        <v>-362514</v>
      </c>
      <c r="H46" s="6">
        <v>-963254</v>
      </c>
      <c r="I46" s="5"/>
    </row>
    <row r="47" spans="1:9" x14ac:dyDescent="0.25">
      <c r="A47" s="5" t="s">
        <v>218</v>
      </c>
      <c r="B47" s="5">
        <v>502965</v>
      </c>
      <c r="C47" s="5">
        <v>425435.5</v>
      </c>
      <c r="D47" s="5">
        <v>1438193.75</v>
      </c>
      <c r="E47" s="6">
        <v>1859715.25</v>
      </c>
      <c r="F47" s="5">
        <v>-182299.75</v>
      </c>
      <c r="G47" s="5">
        <v>-563214</v>
      </c>
      <c r="H47" s="6">
        <v>-963254</v>
      </c>
      <c r="I47" s="5"/>
    </row>
    <row r="48" spans="1:9" x14ac:dyDescent="0.25">
      <c r="A48" s="5" t="s">
        <v>219</v>
      </c>
      <c r="B48" s="5">
        <v>-1533770.5</v>
      </c>
      <c r="C48" s="5">
        <v>-222413.75</v>
      </c>
      <c r="D48" s="5">
        <v>186426.5</v>
      </c>
      <c r="E48" s="6">
        <v>220660.75</v>
      </c>
      <c r="F48" s="5">
        <v>-3000656.5</v>
      </c>
      <c r="G48" s="5">
        <v>-56321</v>
      </c>
      <c r="H48" s="6">
        <v>-4523652</v>
      </c>
      <c r="I48" s="5"/>
    </row>
    <row r="49" spans="1:9" x14ac:dyDescent="0.25">
      <c r="A49" s="5" t="s">
        <v>220</v>
      </c>
      <c r="B49" s="5">
        <v>329400.5</v>
      </c>
      <c r="C49" s="5">
        <v>670096.25</v>
      </c>
      <c r="D49" s="5">
        <v>407232.75</v>
      </c>
      <c r="E49" s="6">
        <v>168174.75</v>
      </c>
      <c r="F49" s="5">
        <v>452093.5</v>
      </c>
      <c r="G49" s="5">
        <v>463215</v>
      </c>
      <c r="H49" s="6">
        <v>423625</v>
      </c>
      <c r="I49" s="5"/>
    </row>
    <row r="50" spans="1:9" x14ac:dyDescent="0.25">
      <c r="A50" s="5" t="s">
        <v>221</v>
      </c>
      <c r="B50" s="5">
        <v>793524</v>
      </c>
      <c r="C50" s="5">
        <v>1459872.75</v>
      </c>
      <c r="D50" s="5">
        <v>1378577.75</v>
      </c>
      <c r="E50" s="6">
        <v>1197180.25</v>
      </c>
      <c r="F50" s="5">
        <v>384501.75</v>
      </c>
      <c r="G50" s="5">
        <v>425325</v>
      </c>
      <c r="H50" s="6">
        <v>321654</v>
      </c>
      <c r="I50" s="5"/>
    </row>
    <row r="51" spans="1:9" x14ac:dyDescent="0.25">
      <c r="A51" s="5" t="s">
        <v>222</v>
      </c>
      <c r="B51" s="5">
        <v>35060.5</v>
      </c>
      <c r="C51" s="5">
        <v>162601.25</v>
      </c>
      <c r="D51" s="5">
        <v>734340.75</v>
      </c>
      <c r="E51" s="6">
        <v>1020053.25</v>
      </c>
      <c r="F51" s="5">
        <v>261055.5</v>
      </c>
      <c r="G51" s="5">
        <v>321654</v>
      </c>
      <c r="H51" s="6">
        <v>312654</v>
      </c>
      <c r="I51" s="5"/>
    </row>
    <row r="52" spans="1:9" x14ac:dyDescent="0.25">
      <c r="A52" s="5" t="s">
        <v>223</v>
      </c>
      <c r="B52" s="5">
        <v>533755.75</v>
      </c>
      <c r="C52" s="5">
        <v>132291.75</v>
      </c>
      <c r="D52" s="5">
        <v>681494</v>
      </c>
      <c r="E52" s="6">
        <v>316451</v>
      </c>
      <c r="F52" s="5">
        <v>208408</v>
      </c>
      <c r="G52" s="5">
        <v>321521</v>
      </c>
      <c r="H52" s="6">
        <v>210365</v>
      </c>
      <c r="I52" s="5"/>
    </row>
    <row r="53" spans="1:9" x14ac:dyDescent="0.25">
      <c r="A53" s="5" t="s">
        <v>224</v>
      </c>
      <c r="B53" s="5">
        <v>30802.25</v>
      </c>
      <c r="C53" s="5">
        <v>103636.5</v>
      </c>
      <c r="D53" s="5">
        <v>-1072670.75</v>
      </c>
      <c r="E53" s="6">
        <v>191218</v>
      </c>
      <c r="F53" s="5">
        <v>-2362728</v>
      </c>
      <c r="G53" s="5">
        <v>-123256</v>
      </c>
      <c r="H53" s="6">
        <v>-9653214</v>
      </c>
      <c r="I53" s="5"/>
    </row>
    <row r="54" spans="1:9" x14ac:dyDescent="0.25">
      <c r="A54" s="5" t="s">
        <v>225</v>
      </c>
      <c r="B54" s="5">
        <v>0</v>
      </c>
      <c r="C54" s="5">
        <v>0</v>
      </c>
      <c r="D54" s="5">
        <v>0</v>
      </c>
      <c r="E54" s="5">
        <v>0</v>
      </c>
      <c r="F54" s="5">
        <v>-723400.25</v>
      </c>
      <c r="G54" s="5">
        <v>-6321542</v>
      </c>
      <c r="H54" s="6">
        <v>-8523621</v>
      </c>
      <c r="I54" s="5"/>
    </row>
    <row r="55" spans="1:9" x14ac:dyDescent="0.25">
      <c r="A55" s="5" t="s">
        <v>226</v>
      </c>
      <c r="B55" s="5">
        <v>-2075850.75</v>
      </c>
      <c r="C55" s="5">
        <v>2508877.25</v>
      </c>
      <c r="D55" s="5">
        <v>911614.5</v>
      </c>
      <c r="E55" s="6">
        <v>2555035.75</v>
      </c>
      <c r="F55" s="5">
        <v>16813158.5</v>
      </c>
      <c r="G55" s="5">
        <v>16325142</v>
      </c>
      <c r="H55" s="6">
        <v>15236254</v>
      </c>
      <c r="I55" s="5"/>
    </row>
    <row r="56" spans="1:9" x14ac:dyDescent="0.25">
      <c r="A56" s="5" t="s">
        <v>176</v>
      </c>
      <c r="B56" s="5">
        <v>282273.25</v>
      </c>
      <c r="C56" s="5">
        <v>3504065</v>
      </c>
      <c r="D56" s="5">
        <v>4900048</v>
      </c>
      <c r="E56" s="6">
        <v>6378885.25</v>
      </c>
      <c r="F56" s="5">
        <v>3950457.25</v>
      </c>
      <c r="G56" s="5">
        <v>4232423</v>
      </c>
      <c r="H56" s="6">
        <v>3625147</v>
      </c>
      <c r="I56" s="5"/>
    </row>
    <row r="57" spans="1:9" x14ac:dyDescent="0.25">
      <c r="A57" s="5" t="s">
        <v>227</v>
      </c>
      <c r="B57" s="5">
        <v>315794</v>
      </c>
      <c r="C57" s="5">
        <v>544364</v>
      </c>
      <c r="D57" s="5">
        <v>1044401.5</v>
      </c>
      <c r="E57" s="6">
        <v>1278740</v>
      </c>
      <c r="F57" s="5">
        <v>1240509.75</v>
      </c>
      <c r="G57" s="5">
        <v>1252521</v>
      </c>
      <c r="H57" s="6">
        <v>1023256</v>
      </c>
      <c r="I57" s="5"/>
    </row>
    <row r="58" spans="1:9" x14ac:dyDescent="0.25">
      <c r="A58" s="5" t="s">
        <v>228</v>
      </c>
      <c r="B58" s="5">
        <v>-52423.75</v>
      </c>
      <c r="C58" s="5">
        <v>4440.5</v>
      </c>
      <c r="D58" s="5">
        <v>1059514</v>
      </c>
      <c r="E58" s="6">
        <v>382483</v>
      </c>
      <c r="F58" s="5">
        <v>428463.25</v>
      </c>
      <c r="G58" s="5">
        <v>456321</v>
      </c>
      <c r="H58" s="6">
        <v>362514</v>
      </c>
      <c r="I58" s="5"/>
    </row>
    <row r="59" spans="1:9" x14ac:dyDescent="0.25">
      <c r="A59" s="5" t="s">
        <v>229</v>
      </c>
      <c r="B59" s="5">
        <v>226697.75</v>
      </c>
      <c r="C59" s="5">
        <v>1478702.5</v>
      </c>
      <c r="D59" s="5">
        <v>1944311</v>
      </c>
      <c r="E59" s="6">
        <v>1872972</v>
      </c>
      <c r="F59" s="5">
        <v>482110.75</v>
      </c>
      <c r="G59" s="5">
        <v>523625</v>
      </c>
      <c r="H59" s="6">
        <v>452362</v>
      </c>
      <c r="I59" s="5"/>
    </row>
    <row r="60" spans="1:9" x14ac:dyDescent="0.25">
      <c r="A60" s="5" t="s">
        <v>230</v>
      </c>
      <c r="B60" s="5">
        <v>625398.75</v>
      </c>
      <c r="C60" s="5">
        <v>-547726</v>
      </c>
      <c r="D60" s="5">
        <v>-991755.5</v>
      </c>
      <c r="E60" s="6">
        <v>-527252.25</v>
      </c>
      <c r="F60" s="5">
        <v>21011</v>
      </c>
      <c r="G60" s="5">
        <v>210362</v>
      </c>
      <c r="H60" s="6">
        <v>201236</v>
      </c>
      <c r="I60" s="5"/>
    </row>
    <row r="61" spans="1:9" x14ac:dyDescent="0.25">
      <c r="A61" s="5"/>
      <c r="B61" s="5"/>
      <c r="C61" s="5"/>
      <c r="D61" s="5"/>
      <c r="E61" s="5"/>
      <c r="F61" s="5"/>
      <c r="G61" s="5"/>
      <c r="H61" s="5"/>
      <c r="I61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0"/>
  <sheetViews>
    <sheetView workbookViewId="0">
      <selection activeCell="K22" sqref="K22"/>
    </sheetView>
  </sheetViews>
  <sheetFormatPr defaultRowHeight="15" x14ac:dyDescent="0.25"/>
  <cols>
    <col min="1" max="1" width="42.28515625" customWidth="1"/>
    <col min="2" max="2" width="11.7109375" customWidth="1"/>
    <col min="3" max="3" width="13.85546875" customWidth="1"/>
    <col min="4" max="4" width="14.28515625" customWidth="1"/>
    <col min="5" max="5" width="11.7109375" customWidth="1"/>
    <col min="6" max="6" width="13.7109375" customWidth="1"/>
    <col min="8" max="8" width="11" customWidth="1"/>
  </cols>
  <sheetData>
    <row r="3" spans="1:8" x14ac:dyDescent="0.25">
      <c r="B3" s="3" t="s">
        <v>231</v>
      </c>
      <c r="C3" s="3"/>
      <c r="D3" s="3"/>
      <c r="E3" s="3"/>
      <c r="F3" s="3"/>
      <c r="G3" s="3"/>
      <c r="H3" s="3"/>
    </row>
    <row r="5" spans="1:8" x14ac:dyDescent="0.25">
      <c r="A5" s="12" t="s">
        <v>262</v>
      </c>
      <c r="B5" s="10">
        <v>2014</v>
      </c>
      <c r="C5" s="10">
        <v>2015</v>
      </c>
      <c r="D5" s="10">
        <v>2016</v>
      </c>
      <c r="E5" s="10">
        <v>2017</v>
      </c>
      <c r="F5" s="10">
        <v>2018</v>
      </c>
      <c r="G5" s="10">
        <v>2019</v>
      </c>
      <c r="H5" s="10">
        <v>2020</v>
      </c>
    </row>
    <row r="6" spans="1:8" x14ac:dyDescent="0.25">
      <c r="A6" s="5" t="s">
        <v>232</v>
      </c>
      <c r="B6" s="5">
        <v>0</v>
      </c>
      <c r="C6" s="5">
        <v>0</v>
      </c>
      <c r="D6" s="5">
        <v>0</v>
      </c>
      <c r="E6" s="5">
        <v>-0.75</v>
      </c>
      <c r="F6" s="5">
        <v>0</v>
      </c>
      <c r="G6" s="5">
        <v>-0.85</v>
      </c>
      <c r="H6" s="5">
        <v>-0.98</v>
      </c>
    </row>
    <row r="7" spans="1:8" x14ac:dyDescent="0.25">
      <c r="A7" s="5" t="s">
        <v>233</v>
      </c>
      <c r="B7" s="5">
        <v>0</v>
      </c>
      <c r="C7" s="5">
        <v>0</v>
      </c>
      <c r="D7" s="5">
        <v>0</v>
      </c>
      <c r="E7" s="5">
        <v>0</v>
      </c>
      <c r="F7" s="5">
        <v>-14.75</v>
      </c>
      <c r="G7" s="5">
        <v>-13.5</v>
      </c>
      <c r="H7" s="5">
        <v>-15.6</v>
      </c>
    </row>
    <row r="8" spans="1:8" x14ac:dyDescent="0.25">
      <c r="A8" s="5" t="s">
        <v>234</v>
      </c>
      <c r="B8" s="5">
        <v>0</v>
      </c>
      <c r="C8" s="5">
        <v>0</v>
      </c>
      <c r="D8" s="5">
        <v>-2.5</v>
      </c>
      <c r="E8" s="5">
        <v>-18.25</v>
      </c>
      <c r="F8" s="5">
        <v>4.75</v>
      </c>
      <c r="G8" s="5">
        <v>4.8</v>
      </c>
      <c r="H8" s="5">
        <v>3.9</v>
      </c>
    </row>
    <row r="9" spans="1:8" x14ac:dyDescent="0.25">
      <c r="A9" s="5" t="s">
        <v>235</v>
      </c>
      <c r="B9" s="5">
        <v>0</v>
      </c>
      <c r="C9" s="5">
        <v>-40.25</v>
      </c>
      <c r="D9" s="5">
        <v>-12</v>
      </c>
      <c r="E9" s="5">
        <v>0.5</v>
      </c>
      <c r="F9" s="5">
        <v>0</v>
      </c>
      <c r="G9" s="5">
        <v>0.6</v>
      </c>
      <c r="H9" s="5">
        <v>0.4</v>
      </c>
    </row>
    <row r="10" spans="1:8" x14ac:dyDescent="0.25">
      <c r="A10" s="5" t="s">
        <v>236</v>
      </c>
      <c r="B10" s="5">
        <v>0</v>
      </c>
      <c r="C10" s="5">
        <v>-370</v>
      </c>
      <c r="D10" s="5">
        <v>0</v>
      </c>
      <c r="E10" s="5">
        <v>-9.25</v>
      </c>
      <c r="F10" s="5">
        <v>0</v>
      </c>
      <c r="G10" s="5">
        <v>-9.5</v>
      </c>
      <c r="H10" s="5">
        <v>-9.6</v>
      </c>
    </row>
    <row r="11" spans="1:8" x14ac:dyDescent="0.25">
      <c r="A11" s="5" t="s">
        <v>237</v>
      </c>
      <c r="B11" s="5">
        <v>269</v>
      </c>
      <c r="C11" s="5">
        <v>-7.75</v>
      </c>
      <c r="D11" s="5">
        <v>1</v>
      </c>
      <c r="E11" s="5">
        <v>2.75</v>
      </c>
      <c r="F11" s="5">
        <v>-9</v>
      </c>
      <c r="G11" s="5">
        <v>-9.3000000000000007</v>
      </c>
      <c r="H11" s="5">
        <v>-9.6999999999999993</v>
      </c>
    </row>
    <row r="12" spans="1:8" x14ac:dyDescent="0.25">
      <c r="A12" s="5" t="s">
        <v>238</v>
      </c>
      <c r="B12" s="5">
        <v>12.75</v>
      </c>
      <c r="C12" s="5">
        <v>9.75</v>
      </c>
      <c r="D12" s="5">
        <v>10.5</v>
      </c>
      <c r="E12" s="5">
        <v>10.75</v>
      </c>
      <c r="F12" s="5">
        <v>9.75</v>
      </c>
      <c r="G12" s="5">
        <v>9.85</v>
      </c>
      <c r="H12" s="5">
        <v>9.6</v>
      </c>
    </row>
    <row r="13" spans="1:8" x14ac:dyDescent="0.25">
      <c r="A13" s="5" t="s">
        <v>239</v>
      </c>
      <c r="B13" s="5">
        <v>0</v>
      </c>
      <c r="C13" s="5">
        <v>-42</v>
      </c>
      <c r="D13" s="5">
        <v>12.75</v>
      </c>
      <c r="E13" s="5">
        <v>0</v>
      </c>
      <c r="F13" s="5">
        <v>0</v>
      </c>
      <c r="G13" s="5">
        <v>12.3</v>
      </c>
      <c r="H13" s="5">
        <v>11.3</v>
      </c>
    </row>
    <row r="14" spans="1:8" x14ac:dyDescent="0.25">
      <c r="A14" s="5" t="s">
        <v>240</v>
      </c>
      <c r="B14" s="5">
        <v>0</v>
      </c>
      <c r="C14" s="5">
        <v>0</v>
      </c>
      <c r="D14" s="5">
        <v>0</v>
      </c>
      <c r="E14" s="5">
        <v>-6</v>
      </c>
      <c r="F14" s="5">
        <v>-9.75</v>
      </c>
      <c r="G14" s="5">
        <v>-9.36</v>
      </c>
      <c r="H14" s="5">
        <v>-9.8800000000000008</v>
      </c>
    </row>
    <row r="15" spans="1:8" x14ac:dyDescent="0.25">
      <c r="A15" s="5" t="s">
        <v>45</v>
      </c>
      <c r="B15" s="5">
        <v>5.25</v>
      </c>
      <c r="C15" s="5">
        <v>-0.25</v>
      </c>
      <c r="D15" s="5">
        <v>-0.25</v>
      </c>
      <c r="E15" s="5">
        <v>-14.25</v>
      </c>
      <c r="F15" s="5">
        <v>0.25</v>
      </c>
      <c r="G15" s="5">
        <v>0.25</v>
      </c>
      <c r="H15" s="5">
        <v>0.21</v>
      </c>
    </row>
    <row r="16" spans="1:8" x14ac:dyDescent="0.25">
      <c r="A16" s="5" t="s">
        <v>241</v>
      </c>
      <c r="B16" s="5">
        <v>8.5</v>
      </c>
      <c r="C16" s="5">
        <v>15.75</v>
      </c>
      <c r="D16" s="5">
        <v>2.75</v>
      </c>
      <c r="E16" s="5">
        <v>4</v>
      </c>
      <c r="F16" s="5">
        <v>6</v>
      </c>
      <c r="G16" s="5">
        <v>7</v>
      </c>
      <c r="H16" s="5">
        <v>3</v>
      </c>
    </row>
    <row r="17" spans="1:8" x14ac:dyDescent="0.25">
      <c r="A17" s="5" t="s">
        <v>242</v>
      </c>
      <c r="B17" s="5">
        <v>2</v>
      </c>
      <c r="C17" s="5">
        <v>2</v>
      </c>
      <c r="D17" s="5">
        <v>7.5</v>
      </c>
      <c r="E17" s="5">
        <v>9.75</v>
      </c>
      <c r="F17" s="5">
        <v>0.75</v>
      </c>
      <c r="G17" s="5">
        <v>0.96</v>
      </c>
      <c r="H17" s="5">
        <v>0.86</v>
      </c>
    </row>
    <row r="18" spans="1:8" x14ac:dyDescent="0.25">
      <c r="A18" s="5" t="s">
        <v>243</v>
      </c>
      <c r="B18" s="5">
        <v>0</v>
      </c>
      <c r="C18" s="5">
        <v>1.5</v>
      </c>
      <c r="D18" s="5">
        <v>5.75</v>
      </c>
      <c r="E18" s="5">
        <v>5</v>
      </c>
      <c r="F18" s="5">
        <v>7</v>
      </c>
      <c r="G18" s="5">
        <v>8</v>
      </c>
      <c r="H18" s="5">
        <v>5</v>
      </c>
    </row>
    <row r="19" spans="1:8" x14ac:dyDescent="0.25">
      <c r="A19" s="5" t="s">
        <v>244</v>
      </c>
      <c r="B19" s="5">
        <v>0</v>
      </c>
      <c r="C19" s="5">
        <v>0</v>
      </c>
      <c r="D19" s="5">
        <v>0</v>
      </c>
      <c r="E19" s="5">
        <v>0</v>
      </c>
      <c r="F19" s="5">
        <v>-6.25</v>
      </c>
      <c r="G19" s="5">
        <v>-6.32</v>
      </c>
      <c r="H19" s="5">
        <v>-7.6</v>
      </c>
    </row>
    <row r="20" spans="1:8" x14ac:dyDescent="0.25">
      <c r="A20" s="5" t="s">
        <v>245</v>
      </c>
      <c r="B20" s="5">
        <v>5.5</v>
      </c>
      <c r="C20" s="5">
        <v>4.5</v>
      </c>
      <c r="D20" s="5">
        <v>1</v>
      </c>
      <c r="E20" s="5">
        <v>5.75</v>
      </c>
      <c r="F20" s="5">
        <v>2.25</v>
      </c>
      <c r="G20" s="5">
        <v>2.63</v>
      </c>
      <c r="H20" s="5">
        <v>2.25</v>
      </c>
    </row>
    <row r="21" spans="1:8" x14ac:dyDescent="0.25">
      <c r="A21" s="5" t="s">
        <v>246</v>
      </c>
      <c r="B21" s="5">
        <v>-15</v>
      </c>
      <c r="C21" s="5">
        <v>-18.75</v>
      </c>
      <c r="D21" s="5">
        <v>1.5</v>
      </c>
      <c r="E21" s="5">
        <v>-4.5</v>
      </c>
      <c r="F21" s="5">
        <v>-7.75</v>
      </c>
      <c r="G21" s="5">
        <v>-7.9</v>
      </c>
      <c r="H21" s="5">
        <v>-8.1999999999999993</v>
      </c>
    </row>
    <row r="22" spans="1:8" x14ac:dyDescent="0.25">
      <c r="A22" s="5" t="s">
        <v>247</v>
      </c>
      <c r="B22" s="5">
        <v>-8.5</v>
      </c>
      <c r="C22" s="5">
        <v>-1</v>
      </c>
      <c r="D22" s="5">
        <v>0.75</v>
      </c>
      <c r="E22" s="5">
        <v>1.25</v>
      </c>
      <c r="F22" s="5">
        <v>1.5</v>
      </c>
      <c r="G22" s="5">
        <v>1.6</v>
      </c>
      <c r="H22" s="5">
        <v>1.4</v>
      </c>
    </row>
    <row r="23" spans="1:8" x14ac:dyDescent="0.25">
      <c r="A23" s="5" t="s">
        <v>54</v>
      </c>
      <c r="B23" s="5">
        <v>-3.75</v>
      </c>
      <c r="C23" s="5">
        <v>-5.75</v>
      </c>
      <c r="D23" s="5">
        <v>-2</v>
      </c>
      <c r="E23" s="5">
        <v>-1.25</v>
      </c>
      <c r="F23" s="5">
        <v>-1</v>
      </c>
      <c r="G23" s="5">
        <v>-1</v>
      </c>
      <c r="H23" s="5">
        <v>-1.2</v>
      </c>
    </row>
    <row r="24" spans="1:8" x14ac:dyDescent="0.25">
      <c r="A24" s="5" t="s">
        <v>248</v>
      </c>
      <c r="B24" s="5">
        <v>4.25</v>
      </c>
      <c r="C24" s="5">
        <v>2</v>
      </c>
      <c r="D24" s="5">
        <v>2</v>
      </c>
      <c r="E24" s="5">
        <v>3.25</v>
      </c>
      <c r="F24" s="5">
        <v>2.75</v>
      </c>
      <c r="G24" s="5">
        <v>2.85</v>
      </c>
      <c r="H24" s="5">
        <v>2.4500000000000002</v>
      </c>
    </row>
    <row r="25" spans="1:8" x14ac:dyDescent="0.25">
      <c r="A25" s="5" t="s">
        <v>249</v>
      </c>
      <c r="B25" s="5">
        <v>0</v>
      </c>
      <c r="C25" s="5">
        <v>0.25</v>
      </c>
      <c r="D25" s="5">
        <v>0.5</v>
      </c>
      <c r="E25" s="5">
        <v>1.25</v>
      </c>
      <c r="F25" s="5">
        <v>-0.25</v>
      </c>
      <c r="G25" s="5">
        <v>-0.25</v>
      </c>
      <c r="H25" s="5">
        <v>-0.21</v>
      </c>
    </row>
    <row r="26" spans="1:8" x14ac:dyDescent="0.25">
      <c r="A26" s="5" t="s">
        <v>250</v>
      </c>
      <c r="B26" s="5">
        <v>6.25</v>
      </c>
      <c r="C26" s="5">
        <v>6.5</v>
      </c>
      <c r="D26" s="5">
        <v>1.5</v>
      </c>
      <c r="E26" s="5">
        <v>2.25</v>
      </c>
      <c r="F26" s="5">
        <v>-28.5</v>
      </c>
      <c r="G26" s="5">
        <v>-29.3</v>
      </c>
      <c r="H26" s="5">
        <v>-32.299999999999997</v>
      </c>
    </row>
    <row r="27" spans="1:8" x14ac:dyDescent="0.25">
      <c r="A27" s="5" t="s">
        <v>251</v>
      </c>
      <c r="B27" s="5">
        <v>4.5</v>
      </c>
      <c r="C27" s="5">
        <v>3</v>
      </c>
      <c r="D27" s="5">
        <v>4</v>
      </c>
      <c r="E27" s="5">
        <v>4</v>
      </c>
      <c r="F27" s="5">
        <v>5.25</v>
      </c>
      <c r="G27" s="5">
        <v>5.23</v>
      </c>
      <c r="H27" s="5">
        <v>4.2</v>
      </c>
    </row>
    <row r="28" spans="1:8" x14ac:dyDescent="0.25">
      <c r="A28" s="5" t="s">
        <v>252</v>
      </c>
      <c r="B28" s="5">
        <v>1.25</v>
      </c>
      <c r="C28" s="5">
        <v>-7</v>
      </c>
      <c r="D28" s="5">
        <v>-7.75</v>
      </c>
      <c r="E28" s="5">
        <v>-6.75</v>
      </c>
      <c r="F28" s="5">
        <v>-2.5</v>
      </c>
      <c r="G28" s="5">
        <v>-2.5</v>
      </c>
      <c r="H28" s="5" t="s">
        <v>255</v>
      </c>
    </row>
    <row r="29" spans="1:8" x14ac:dyDescent="0.25">
      <c r="A29" s="5" t="s">
        <v>253</v>
      </c>
      <c r="B29" s="5">
        <v>-2</v>
      </c>
      <c r="C29" s="5">
        <v>-23.75</v>
      </c>
      <c r="D29" s="5">
        <v>0.6</v>
      </c>
      <c r="E29" s="5">
        <v>6</v>
      </c>
      <c r="F29" s="5">
        <v>1</v>
      </c>
      <c r="G29" s="5">
        <v>1</v>
      </c>
      <c r="H29" s="5">
        <v>0.5</v>
      </c>
    </row>
    <row r="30" spans="1:8" x14ac:dyDescent="0.25">
      <c r="A30" s="5"/>
      <c r="B30" s="5"/>
      <c r="C30" s="5"/>
      <c r="D30" s="5"/>
      <c r="E30" s="5"/>
      <c r="F30" s="5"/>
      <c r="G30" s="5"/>
      <c r="H30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P13"/>
  <sheetViews>
    <sheetView workbookViewId="0">
      <selection activeCell="H16" sqref="H16"/>
    </sheetView>
  </sheetViews>
  <sheetFormatPr defaultRowHeight="15" x14ac:dyDescent="0.25"/>
  <sheetData>
    <row r="2" spans="5:16" x14ac:dyDescent="0.25">
      <c r="G2" s="3"/>
      <c r="H2" s="3" t="s">
        <v>263</v>
      </c>
      <c r="I2" s="3"/>
      <c r="J2" s="3"/>
      <c r="K2" s="3"/>
      <c r="L2" s="3"/>
      <c r="M2" s="3"/>
      <c r="N2" s="3"/>
      <c r="O2" s="3"/>
      <c r="P2" s="3"/>
    </row>
    <row r="3" spans="5:16" x14ac:dyDescent="0.25">
      <c r="E3" s="2" t="s">
        <v>264</v>
      </c>
      <c r="F3" s="2"/>
      <c r="G3" s="2"/>
      <c r="H3" s="2" t="s">
        <v>265</v>
      </c>
      <c r="I3" s="2"/>
      <c r="J3" s="2"/>
      <c r="K3" s="2" t="s">
        <v>266</v>
      </c>
      <c r="L3" s="2"/>
      <c r="M3" s="2"/>
      <c r="N3" s="2" t="s">
        <v>267</v>
      </c>
      <c r="O3" s="2"/>
    </row>
    <row r="4" spans="5:16" x14ac:dyDescent="0.25">
      <c r="F4">
        <v>2019</v>
      </c>
      <c r="G4">
        <v>2020</v>
      </c>
      <c r="I4">
        <v>2019</v>
      </c>
      <c r="J4">
        <v>2020</v>
      </c>
      <c r="L4">
        <v>2019</v>
      </c>
      <c r="M4">
        <v>2020</v>
      </c>
      <c r="O4">
        <v>2019</v>
      </c>
      <c r="P4">
        <v>2020</v>
      </c>
    </row>
    <row r="5" spans="5:16" x14ac:dyDescent="0.25">
      <c r="E5" t="s">
        <v>268</v>
      </c>
      <c r="F5">
        <v>211514138</v>
      </c>
      <c r="G5">
        <v>200012169</v>
      </c>
      <c r="H5" t="s">
        <v>269</v>
      </c>
      <c r="I5">
        <v>15569511.25</v>
      </c>
      <c r="J5">
        <v>17542369.25</v>
      </c>
      <c r="K5" t="s">
        <v>268</v>
      </c>
      <c r="L5">
        <v>79631828</v>
      </c>
      <c r="M5">
        <v>75632654</v>
      </c>
      <c r="N5" t="s">
        <v>268</v>
      </c>
      <c r="O5">
        <v>14</v>
      </c>
      <c r="P5">
        <v>15.2</v>
      </c>
    </row>
    <row r="6" spans="5:16" x14ac:dyDescent="0.25">
      <c r="E6" t="s">
        <v>269</v>
      </c>
      <c r="F6">
        <v>51764707.5</v>
      </c>
      <c r="G6">
        <v>50003254</v>
      </c>
      <c r="H6" t="s">
        <v>270</v>
      </c>
      <c r="I6">
        <v>9088671.25</v>
      </c>
      <c r="J6">
        <v>9189653.5</v>
      </c>
      <c r="K6" t="s">
        <v>271</v>
      </c>
      <c r="L6">
        <v>77032214</v>
      </c>
      <c r="M6">
        <v>74563598</v>
      </c>
      <c r="N6" t="s">
        <v>269</v>
      </c>
      <c r="O6">
        <v>13</v>
      </c>
      <c r="P6">
        <v>13.5</v>
      </c>
    </row>
    <row r="7" spans="5:16" x14ac:dyDescent="0.25">
      <c r="E7" t="s">
        <v>272</v>
      </c>
      <c r="F7">
        <v>30889947</v>
      </c>
      <c r="G7">
        <v>30001475</v>
      </c>
      <c r="H7" t="s">
        <v>273</v>
      </c>
      <c r="I7">
        <v>7459269.5</v>
      </c>
      <c r="J7">
        <v>8563265</v>
      </c>
      <c r="K7" t="s">
        <v>269</v>
      </c>
      <c r="L7">
        <v>37610704</v>
      </c>
      <c r="M7">
        <v>32656541</v>
      </c>
      <c r="N7" t="s">
        <v>274</v>
      </c>
      <c r="O7">
        <v>7.9</v>
      </c>
      <c r="P7">
        <v>8</v>
      </c>
    </row>
    <row r="8" spans="5:16" x14ac:dyDescent="0.25">
      <c r="E8" t="s">
        <v>271</v>
      </c>
      <c r="F8">
        <v>30413221.699999999</v>
      </c>
      <c r="G8">
        <v>28652365</v>
      </c>
      <c r="H8" t="s">
        <v>275</v>
      </c>
      <c r="I8">
        <v>5121016</v>
      </c>
      <c r="J8">
        <v>6235654</v>
      </c>
      <c r="K8" t="s">
        <v>274</v>
      </c>
      <c r="L8">
        <v>21563016.25</v>
      </c>
      <c r="M8">
        <v>20312512</v>
      </c>
      <c r="N8" t="s">
        <v>271</v>
      </c>
      <c r="O8">
        <v>7.8</v>
      </c>
      <c r="P8">
        <v>7.8</v>
      </c>
    </row>
    <row r="9" spans="5:16" x14ac:dyDescent="0.25">
      <c r="E9" t="s">
        <v>275</v>
      </c>
      <c r="F9">
        <v>28451320.5</v>
      </c>
      <c r="G9">
        <v>26312541</v>
      </c>
      <c r="H9" t="s">
        <v>276</v>
      </c>
      <c r="I9">
        <v>4916602.5</v>
      </c>
      <c r="J9">
        <v>5124365</v>
      </c>
      <c r="K9" t="s">
        <v>159</v>
      </c>
      <c r="L9">
        <v>20148114</v>
      </c>
      <c r="M9">
        <v>20015214</v>
      </c>
      <c r="N9" t="s">
        <v>275</v>
      </c>
      <c r="O9">
        <v>7.3</v>
      </c>
      <c r="P9">
        <v>7.2</v>
      </c>
    </row>
    <row r="10" spans="5:16" x14ac:dyDescent="0.25">
      <c r="E10" t="s">
        <v>277</v>
      </c>
      <c r="F10">
        <v>195325242</v>
      </c>
      <c r="G10">
        <v>152345269</v>
      </c>
      <c r="H10" t="s">
        <v>277</v>
      </c>
      <c r="I10">
        <v>40453621.75</v>
      </c>
      <c r="J10">
        <v>45003214</v>
      </c>
      <c r="K10" t="s">
        <v>278</v>
      </c>
      <c r="L10">
        <v>175687808.75</v>
      </c>
      <c r="M10">
        <v>137256321.09999999</v>
      </c>
      <c r="N10" t="s">
        <v>273</v>
      </c>
      <c r="O10">
        <v>6.7</v>
      </c>
      <c r="P10">
        <v>6.5</v>
      </c>
    </row>
    <row r="11" spans="5:16" x14ac:dyDescent="0.25">
      <c r="N11" t="s">
        <v>159</v>
      </c>
      <c r="O11">
        <v>6</v>
      </c>
      <c r="P11">
        <v>6.3</v>
      </c>
    </row>
    <row r="12" spans="5:16" x14ac:dyDescent="0.25">
      <c r="N12" t="s">
        <v>279</v>
      </c>
      <c r="O12">
        <v>5</v>
      </c>
      <c r="P12">
        <v>5.3</v>
      </c>
    </row>
    <row r="13" spans="5:16" x14ac:dyDescent="0.25">
      <c r="N13" t="s">
        <v>280</v>
      </c>
      <c r="O13">
        <v>33</v>
      </c>
      <c r="P13">
        <v>30.2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3"/>
  <sheetViews>
    <sheetView tabSelected="1" topLeftCell="A12" zoomScale="60" zoomScaleNormal="60" workbookViewId="0">
      <selection activeCell="U10" sqref="U10"/>
    </sheetView>
  </sheetViews>
  <sheetFormatPr defaultRowHeight="15" x14ac:dyDescent="0.25"/>
  <cols>
    <col min="2" max="2" width="11" customWidth="1"/>
    <col min="3" max="3" width="17.5703125" customWidth="1"/>
    <col min="6" max="6" width="13.7109375" customWidth="1"/>
    <col min="9" max="9" width="15.85546875" customWidth="1"/>
    <col min="10" max="10" width="16.140625" customWidth="1"/>
    <col min="12" max="12" width="19.42578125" customWidth="1"/>
    <col min="13" max="13" width="10" bestFit="1" customWidth="1"/>
  </cols>
  <sheetData>
    <row r="2" spans="2:15" x14ac:dyDescent="0.25">
      <c r="D2" s="3" t="s">
        <v>334</v>
      </c>
      <c r="K2" s="4"/>
      <c r="L2" s="4"/>
      <c r="M2" s="4"/>
      <c r="N2" s="4"/>
      <c r="O2" s="4"/>
    </row>
    <row r="4" spans="2:15" x14ac:dyDescent="0.25">
      <c r="B4" s="3" t="s">
        <v>331</v>
      </c>
      <c r="F4" s="3" t="s">
        <v>335</v>
      </c>
      <c r="G4" s="3"/>
      <c r="H4" s="3" t="s">
        <v>338</v>
      </c>
      <c r="J4" s="3" t="s">
        <v>342</v>
      </c>
      <c r="L4" s="3" t="s">
        <v>343</v>
      </c>
      <c r="M4" s="4"/>
      <c r="N4" s="4"/>
    </row>
    <row r="5" spans="2:15" x14ac:dyDescent="0.25">
      <c r="B5" s="2" t="s">
        <v>332</v>
      </c>
      <c r="C5" s="2" t="s">
        <v>333</v>
      </c>
      <c r="E5" s="2" t="s">
        <v>336</v>
      </c>
      <c r="F5" s="2" t="s">
        <v>337</v>
      </c>
      <c r="G5" s="2"/>
      <c r="H5" s="2" t="s">
        <v>336</v>
      </c>
      <c r="I5" s="2" t="s">
        <v>339</v>
      </c>
      <c r="J5" s="2" t="s">
        <v>341</v>
      </c>
      <c r="L5" s="2" t="s">
        <v>336</v>
      </c>
      <c r="M5" s="2" t="s">
        <v>343</v>
      </c>
    </row>
    <row r="6" spans="2:15" x14ac:dyDescent="0.25">
      <c r="B6">
        <v>2013</v>
      </c>
      <c r="C6">
        <v>263022745.25</v>
      </c>
      <c r="E6">
        <v>2013</v>
      </c>
      <c r="F6">
        <v>41236987</v>
      </c>
      <c r="H6">
        <v>2013</v>
      </c>
      <c r="I6">
        <v>1001236</v>
      </c>
      <c r="J6">
        <v>80013002</v>
      </c>
      <c r="L6">
        <v>2013</v>
      </c>
      <c r="M6">
        <v>5.3</v>
      </c>
    </row>
    <row r="7" spans="2:15" x14ac:dyDescent="0.25">
      <c r="B7">
        <v>2014</v>
      </c>
      <c r="C7">
        <v>309963360.5</v>
      </c>
      <c r="E7">
        <v>2014</v>
      </c>
      <c r="F7">
        <v>42326541</v>
      </c>
      <c r="H7">
        <v>2014</v>
      </c>
      <c r="I7">
        <v>1103265</v>
      </c>
      <c r="J7">
        <v>84003654</v>
      </c>
      <c r="L7">
        <v>2014</v>
      </c>
      <c r="M7">
        <v>5.6</v>
      </c>
    </row>
    <row r="8" spans="2:15" x14ac:dyDescent="0.25">
      <c r="B8">
        <v>2015</v>
      </c>
      <c r="C8">
        <v>391850236.25</v>
      </c>
      <c r="E8">
        <v>2015</v>
      </c>
      <c r="F8">
        <v>43023654</v>
      </c>
      <c r="H8">
        <v>2015</v>
      </c>
      <c r="I8">
        <v>1222311</v>
      </c>
      <c r="J8">
        <v>88236542</v>
      </c>
      <c r="L8">
        <v>2015</v>
      </c>
      <c r="M8">
        <v>5.8</v>
      </c>
    </row>
    <row r="9" spans="2:15" x14ac:dyDescent="0.25">
      <c r="B9">
        <v>2016</v>
      </c>
      <c r="C9">
        <v>482209643.25</v>
      </c>
      <c r="E9">
        <v>2016</v>
      </c>
      <c r="F9">
        <v>44362514</v>
      </c>
      <c r="H9">
        <v>2016</v>
      </c>
      <c r="I9">
        <v>1203265</v>
      </c>
      <c r="J9">
        <v>91132654</v>
      </c>
      <c r="L9">
        <v>2016</v>
      </c>
      <c r="M9">
        <v>5.8</v>
      </c>
    </row>
    <row r="10" spans="2:15" x14ac:dyDescent="0.25">
      <c r="B10">
        <v>2017</v>
      </c>
      <c r="C10">
        <v>609797358</v>
      </c>
      <c r="E10">
        <v>2017</v>
      </c>
      <c r="F10">
        <v>50024563</v>
      </c>
      <c r="H10">
        <v>2017</v>
      </c>
      <c r="I10">
        <v>1100326</v>
      </c>
      <c r="J10">
        <v>94365412</v>
      </c>
      <c r="L10">
        <v>2017</v>
      </c>
      <c r="M10">
        <v>6</v>
      </c>
    </row>
    <row r="11" spans="2:15" x14ac:dyDescent="0.25">
      <c r="B11">
        <v>2018</v>
      </c>
      <c r="C11">
        <v>725000000</v>
      </c>
      <c r="E11">
        <v>2018</v>
      </c>
      <c r="F11">
        <v>50500000</v>
      </c>
      <c r="H11">
        <v>2018</v>
      </c>
      <c r="I11">
        <v>1100000</v>
      </c>
      <c r="J11">
        <v>95565214</v>
      </c>
      <c r="L11">
        <v>2018</v>
      </c>
      <c r="M11">
        <v>6.2</v>
      </c>
    </row>
    <row r="12" spans="2:15" x14ac:dyDescent="0.25">
      <c r="B12">
        <v>2019</v>
      </c>
      <c r="C12">
        <v>734000000</v>
      </c>
      <c r="E12">
        <v>2019</v>
      </c>
      <c r="F12">
        <v>60132652</v>
      </c>
      <c r="H12">
        <v>2019</v>
      </c>
      <c r="I12">
        <v>1100232</v>
      </c>
      <c r="J12">
        <v>99619952</v>
      </c>
      <c r="L12">
        <v>2019</v>
      </c>
      <c r="M12">
        <v>6.4</v>
      </c>
    </row>
    <row r="13" spans="2:15" x14ac:dyDescent="0.25">
      <c r="B13">
        <v>2020</v>
      </c>
      <c r="C13">
        <v>609123654</v>
      </c>
      <c r="E13">
        <v>2020</v>
      </c>
      <c r="F13">
        <v>50036254</v>
      </c>
      <c r="H13">
        <v>2020</v>
      </c>
      <c r="I13">
        <v>1700003</v>
      </c>
      <c r="J13">
        <v>137900261</v>
      </c>
      <c r="L13">
        <v>2020</v>
      </c>
      <c r="M13">
        <v>6.4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Sheet6</vt:lpstr>
      <vt:lpstr>Sheet3</vt:lpstr>
      <vt:lpstr>Sheet4</vt:lpstr>
      <vt:lpstr>Sheet5</vt:lpstr>
      <vt:lpstr>Sheet7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Pius Babuna</dc:creator>
  <cp:lastModifiedBy>Pius Babuna</cp:lastModifiedBy>
  <dcterms:created xsi:type="dcterms:W3CDTF">2020-06-07T11:24:46Z</dcterms:created>
  <dcterms:modified xsi:type="dcterms:W3CDTF">2020-06-21T06:30:38Z</dcterms:modified>
</cp:coreProperties>
</file>